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2 - ADEMPIMENTI ARERA/4 - Adempimenti TQRIF/3.Raccolta_dati_2025/Relazioni_tecniche_registri_calcoli/"/>
    </mc:Choice>
  </mc:AlternateContent>
  <xr:revisionPtr revIDLastSave="1" documentId="13_ncr:1_{AC2C9172-F1D7-4E1F-9B7B-5E90E901B079}" xr6:coauthVersionLast="47" xr6:coauthVersionMax="47" xr10:uidLastSave="{8AF6E4F6-E661-43CE-92F3-C6B2C3E5EF55}"/>
  <bookViews>
    <workbookView xWindow="-120" yWindow="-120" windowWidth="29040" windowHeight="15720" xr2:uid="{00000000-000D-0000-FFFF-FFFF00000000}"/>
  </bookViews>
  <sheets>
    <sheet name="Sheet" sheetId="1" r:id="rId1"/>
  </sheets>
  <externalReferences>
    <externalReference r:id="rId2"/>
  </externalReferences>
  <definedNames>
    <definedName name="_xlnm._FilterDatabase" localSheetId="0" hidden="1">Sheet!$A$1:$S$145</definedName>
  </definedNames>
  <calcPr calcId="191029"/>
  <pivotCaches>
    <pivotCache cacheId="104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" i="1" l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2" i="1"/>
</calcChain>
</file>

<file path=xl/sharedStrings.xml><?xml version="1.0" encoding="utf-8"?>
<sst xmlns="http://schemas.openxmlformats.org/spreadsheetml/2006/main" count="1765" uniqueCount="751">
  <si>
    <t>Id</t>
  </si>
  <si>
    <t>Sol</t>
  </si>
  <si>
    <t>Codice istat</t>
  </si>
  <si>
    <t>Comune</t>
  </si>
  <si>
    <t>Anno</t>
  </si>
  <si>
    <t>Mese</t>
  </si>
  <si>
    <t>Applicativo Origine</t>
  </si>
  <si>
    <t>Tipo Tariffa</t>
  </si>
  <si>
    <t>Codice Ritracciabilità</t>
  </si>
  <si>
    <t>Codice Prestazione</t>
  </si>
  <si>
    <t>Codice utente</t>
  </si>
  <si>
    <t>Cod Fisc./P.Iva</t>
  </si>
  <si>
    <t>Denominazione</t>
  </si>
  <si>
    <t>Codice utenza</t>
  </si>
  <si>
    <t>Tipologia Utenza</t>
  </si>
  <si>
    <t>Data Richiesta Prestazione</t>
  </si>
  <si>
    <t>Data Accredito</t>
  </si>
  <si>
    <t>Causa Standard non Rispettato</t>
  </si>
  <si>
    <t>RETIAMBIENTE</t>
  </si>
  <si>
    <t>046007</t>
  </si>
  <si>
    <t>Capannori</t>
  </si>
  <si>
    <t>WIN TARIF</t>
  </si>
  <si>
    <t>TARIFFA PUNTUALE</t>
  </si>
  <si>
    <t>6.295.212</t>
  </si>
  <si>
    <t>RIMESSA DIRETTA</t>
  </si>
  <si>
    <t>37532</t>
  </si>
  <si>
    <t>BRTNTN48E22E715J</t>
  </si>
  <si>
    <t>BARTOLOMEONI ANTONIO</t>
  </si>
  <si>
    <t>11.083</t>
  </si>
  <si>
    <t>DOMESTICA</t>
  </si>
  <si>
    <t>6.323.034</t>
  </si>
  <si>
    <t>40235</t>
  </si>
  <si>
    <t>00230190464</t>
  </si>
  <si>
    <t>ENRICO CESARI E FIGLIO DI GRAZIANO CESARI &amp; C . SAS</t>
  </si>
  <si>
    <t>15.204</t>
  </si>
  <si>
    <t>NON DOMESTICA</t>
  </si>
  <si>
    <t>6.323.294</t>
  </si>
  <si>
    <t>DOCUMENTO DI RISCOSSIONE</t>
  </si>
  <si>
    <t>51549</t>
  </si>
  <si>
    <t>MLNVSC43E03B648V</t>
  </si>
  <si>
    <t>MELANI VASCO</t>
  </si>
  <si>
    <t>10.020</t>
  </si>
  <si>
    <t>MAGGIOLI</t>
  </si>
  <si>
    <t>487</t>
  </si>
  <si>
    <t>33664</t>
  </si>
  <si>
    <t>QLCLRI73S48E715J</t>
  </si>
  <si>
    <t>ILARIA QUILICI</t>
  </si>
  <si>
    <t>22879</t>
  </si>
  <si>
    <t>494</t>
  </si>
  <si>
    <t>37412</t>
  </si>
  <si>
    <t>CPRGRL01P28G843L</t>
  </si>
  <si>
    <t>GABRIELE CAPORRINO</t>
  </si>
  <si>
    <t>784191</t>
  </si>
  <si>
    <t>Wintarif</t>
  </si>
  <si>
    <t>6.189.921</t>
  </si>
  <si>
    <t>31.258</t>
  </si>
  <si>
    <t>CTLVCN73L11E715X</t>
  </si>
  <si>
    <t>CATALANI VINCENZO</t>
  </si>
  <si>
    <t>741.400</t>
  </si>
  <si>
    <t>6.190.910</t>
  </si>
  <si>
    <t>32.939</t>
  </si>
  <si>
    <t>LTFBHM67A01Z330V</t>
  </si>
  <si>
    <t>LOUTFI BRAHIM</t>
  </si>
  <si>
    <t>3.118</t>
  </si>
  <si>
    <t>6.190.939</t>
  </si>
  <si>
    <t>35.584</t>
  </si>
  <si>
    <t>03002420168</t>
  </si>
  <si>
    <t>AT GROUP SAS DIANDREA TONELLA &amp; C.</t>
  </si>
  <si>
    <t>12.566</t>
  </si>
  <si>
    <t>6.202.307</t>
  </si>
  <si>
    <t>13.160</t>
  </si>
  <si>
    <t>GDUVTR33M25E715I</t>
  </si>
  <si>
    <t>GUIDI VITTORIO</t>
  </si>
  <si>
    <t>7.759</t>
  </si>
  <si>
    <t>6.225.219</t>
  </si>
  <si>
    <t>13.813</t>
  </si>
  <si>
    <t>PTRNGR59P50Z600R</t>
  </si>
  <si>
    <t>PETRETTI ANNA GRAZIELLA</t>
  </si>
  <si>
    <t>10.820</t>
  </si>
  <si>
    <t>1.234.892</t>
  </si>
  <si>
    <t>8,357</t>
  </si>
  <si>
    <t>RGGPSN56E51Z700P</t>
  </si>
  <si>
    <t>RAGGHIANTI PIA ROSANNA</t>
  </si>
  <si>
    <t>18.671</t>
  </si>
  <si>
    <t>GESTORE</t>
  </si>
  <si>
    <t>6.225.493</t>
  </si>
  <si>
    <t>29.829</t>
  </si>
  <si>
    <t>02103430464</t>
  </si>
  <si>
    <t>FATTORIA MAIONCHI</t>
  </si>
  <si>
    <t>23.511</t>
  </si>
  <si>
    <t>6.295.671</t>
  </si>
  <si>
    <t>37.010</t>
  </si>
  <si>
    <t>TMMSNN82T67G628N</t>
  </si>
  <si>
    <t>TOMMASI SUYEN NOLA</t>
  </si>
  <si>
    <t>8.404</t>
  </si>
  <si>
    <t>5.761.876</t>
  </si>
  <si>
    <t>25.278</t>
  </si>
  <si>
    <t>02212821207</t>
  </si>
  <si>
    <t>INVERCOLOR TOSCANA SRL</t>
  </si>
  <si>
    <t>25.742</t>
  </si>
  <si>
    <t>5,701,346</t>
  </si>
  <si>
    <t>706.255</t>
  </si>
  <si>
    <t>LDACPI99T16E715M</t>
  </si>
  <si>
    <t>GELATERIA PARADISO DI ALDI IACOPO</t>
  </si>
  <si>
    <t>740.040</t>
  </si>
  <si>
    <t>6.052.550</t>
  </si>
  <si>
    <t>34.992</t>
  </si>
  <si>
    <t>SBBLSE80E65E715S</t>
  </si>
  <si>
    <t>ESTETICA ELISADI SABBATINI ELISA</t>
  </si>
  <si>
    <t>13.249</t>
  </si>
  <si>
    <t>6.056.695</t>
  </si>
  <si>
    <t>7.295</t>
  </si>
  <si>
    <t>MROLNZ61P19E715W</t>
  </si>
  <si>
    <t>MORI LORENZO</t>
  </si>
  <si>
    <t>18.149</t>
  </si>
  <si>
    <t>6.057.265</t>
  </si>
  <si>
    <t>35.585</t>
  </si>
  <si>
    <t>02377900465</t>
  </si>
  <si>
    <t>LUPERINI PRODUCTION SPA</t>
  </si>
  <si>
    <t>13.245</t>
  </si>
  <si>
    <t>6.058.548</t>
  </si>
  <si>
    <t>31.534</t>
  </si>
  <si>
    <t>02212040469</t>
  </si>
  <si>
    <t>CLUB SHOES SRL</t>
  </si>
  <si>
    <t>17.513</t>
  </si>
  <si>
    <t>6.083.053</t>
  </si>
  <si>
    <t>35119</t>
  </si>
  <si>
    <t>BGNLRA51B56B648O</t>
  </si>
  <si>
    <t>BAGNESCHI LAURA</t>
  </si>
  <si>
    <t>12.033</t>
  </si>
  <si>
    <t>6.088.474</t>
  </si>
  <si>
    <t>732.024</t>
  </si>
  <si>
    <t>RSSLSS97L30G702N</t>
  </si>
  <si>
    <t>RUSSO ALESSIO</t>
  </si>
  <si>
    <t>783.420</t>
  </si>
  <si>
    <t>6.090.010</t>
  </si>
  <si>
    <t>707.304</t>
  </si>
  <si>
    <t>CCCLTZ72S41E715C</t>
  </si>
  <si>
    <t>CECCHINI LETIZIA</t>
  </si>
  <si>
    <t>741.799</t>
  </si>
  <si>
    <t>6.090.600</t>
  </si>
  <si>
    <t>9.845</t>
  </si>
  <si>
    <t>GDTDNL58D60B648K</t>
  </si>
  <si>
    <t>GUIDOTTI DANIELA</t>
  </si>
  <si>
    <t>24.030</t>
  </si>
  <si>
    <t>6.090.671</t>
  </si>
  <si>
    <t>732.224</t>
  </si>
  <si>
    <t>GRLNTL50E02B648K</t>
  </si>
  <si>
    <t>GIRELLI NATALE</t>
  </si>
  <si>
    <t>783.781</t>
  </si>
  <si>
    <t>6.090.673</t>
  </si>
  <si>
    <t>38.134</t>
  </si>
  <si>
    <t>LNCRCR56R30E715X</t>
  </si>
  <si>
    <t>LENCI RICCARDO</t>
  </si>
  <si>
    <t>781.691</t>
  </si>
  <si>
    <t>6.097.289</t>
  </si>
  <si>
    <t>40.156</t>
  </si>
  <si>
    <t>SRFPLG62R24E715I</t>
  </si>
  <si>
    <t>SERAFINI PIERLUIGI</t>
  </si>
  <si>
    <t>795</t>
  </si>
  <si>
    <t>6.128.013</t>
  </si>
  <si>
    <t>109.746</t>
  </si>
  <si>
    <t>CHMBLL97H11Z330Y</t>
  </si>
  <si>
    <t>CHAMCHAM ABDELLATIF</t>
  </si>
  <si>
    <t>33.253</t>
  </si>
  <si>
    <t>6.131.639</t>
  </si>
  <si>
    <t>14.286</t>
  </si>
  <si>
    <t>CSNFBA50S09B648D</t>
  </si>
  <si>
    <t>CASANOVA FABIO</t>
  </si>
  <si>
    <t>19.458</t>
  </si>
  <si>
    <t>6.131.729</t>
  </si>
  <si>
    <t>15.208</t>
  </si>
  <si>
    <t>CVLLSE59P42H971W</t>
  </si>
  <si>
    <t>CAVALIERE ELISA</t>
  </si>
  <si>
    <t>10.586</t>
  </si>
  <si>
    <t>6.131.731</t>
  </si>
  <si>
    <t>30.692</t>
  </si>
  <si>
    <t>TBBBLL76S06Z330N</t>
  </si>
  <si>
    <t>TABBANE ABDELILAH</t>
  </si>
  <si>
    <t>12.351</t>
  </si>
  <si>
    <t>6.153.517</t>
  </si>
  <si>
    <t>39.951</t>
  </si>
  <si>
    <t>LNZMTN89D54C236X</t>
  </si>
  <si>
    <t>LENZARINI MARTINA</t>
  </si>
  <si>
    <t>1.350</t>
  </si>
  <si>
    <t>6.153.500</t>
  </si>
  <si>
    <t>39.987</t>
  </si>
  <si>
    <t>TMMFRC84P50E715W</t>
  </si>
  <si>
    <t>TOMMASI FEDERICA</t>
  </si>
  <si>
    <t>897</t>
  </si>
  <si>
    <t>6.181.000</t>
  </si>
  <si>
    <t>31.190</t>
  </si>
  <si>
    <t>MNNVLR62S46B648Y</t>
  </si>
  <si>
    <t>MENNUCCI VALERIA</t>
  </si>
  <si>
    <t>740.299</t>
  </si>
  <si>
    <t>988.910</t>
  </si>
  <si>
    <t>35.562</t>
  </si>
  <si>
    <t>01915510463</t>
  </si>
  <si>
    <t>CITTA' DIGITALI SRL</t>
  </si>
  <si>
    <t>12.595</t>
  </si>
  <si>
    <t>1.100.255</t>
  </si>
  <si>
    <t>6.467</t>
  </si>
  <si>
    <t>CCCMRP46L67B648Y</t>
  </si>
  <si>
    <t>CECCATO MARIA PIA</t>
  </si>
  <si>
    <t>18.690</t>
  </si>
  <si>
    <t>1.151.805</t>
  </si>
  <si>
    <t>28.054</t>
  </si>
  <si>
    <t>PCCGPP32M12B648C</t>
  </si>
  <si>
    <t>PUCCI GIUSEPPE</t>
  </si>
  <si>
    <t>23.700</t>
  </si>
  <si>
    <t>1.158.534</t>
  </si>
  <si>
    <t>731.020</t>
  </si>
  <si>
    <t>MTTWTR73D25E715Z</t>
  </si>
  <si>
    <t>MATTEUCCI WALTER</t>
  </si>
  <si>
    <t>781.769</t>
  </si>
  <si>
    <t>1.174.044</t>
  </si>
  <si>
    <t>7.344</t>
  </si>
  <si>
    <t>BLDNGL65R06E715F</t>
  </si>
  <si>
    <t>BALDOCCHI ANGELO</t>
  </si>
  <si>
    <t>18.621</t>
  </si>
  <si>
    <t>1.230.546</t>
  </si>
  <si>
    <t>24.769</t>
  </si>
  <si>
    <t>LZZNTN69D16L833X</t>
  </si>
  <si>
    <t>LAZZARI ANTONIO</t>
  </si>
  <si>
    <t>24.416</t>
  </si>
  <si>
    <t>1.233.575</t>
  </si>
  <si>
    <t>1.870</t>
  </si>
  <si>
    <t>PTRFNC64L06F205O</t>
  </si>
  <si>
    <t>PETRILLI FRANCESCO SAVERIO</t>
  </si>
  <si>
    <t>11.105</t>
  </si>
  <si>
    <t>1.234.027</t>
  </si>
  <si>
    <t>4.146</t>
  </si>
  <si>
    <t>NRDVNM37S46Z110N</t>
  </si>
  <si>
    <t>NARDI VIVIANA MARIA</t>
  </si>
  <si>
    <t>17.769</t>
  </si>
  <si>
    <t>1.233.504</t>
  </si>
  <si>
    <t>40.225</t>
  </si>
  <si>
    <t>PTRRHL92P54E463L</t>
  </si>
  <si>
    <t>PETRUCCI RACHELE</t>
  </si>
  <si>
    <t>561</t>
  </si>
  <si>
    <t>1.234.533</t>
  </si>
  <si>
    <t>33.726</t>
  </si>
  <si>
    <t>LCCGCM81E09E715P</t>
  </si>
  <si>
    <t>LUCCHESI GIACOMO</t>
  </si>
  <si>
    <t>12.570</t>
  </si>
  <si>
    <t>1.234.538</t>
  </si>
  <si>
    <t>25.456</t>
  </si>
  <si>
    <t>MLNSLV81B50E715X</t>
  </si>
  <si>
    <t>MELONI SILVIA</t>
  </si>
  <si>
    <t>5.198</t>
  </si>
  <si>
    <t>1.234.612</t>
  </si>
  <si>
    <t>37.483</t>
  </si>
  <si>
    <t>02412720464</t>
  </si>
  <si>
    <t>ASSILUCENSE SNC DI BUONACCORSI L SANTONI G. STANCO M</t>
  </si>
  <si>
    <t>12.028</t>
  </si>
  <si>
    <t>5.701.354</t>
  </si>
  <si>
    <t>35.310</t>
  </si>
  <si>
    <t>PPSNNL63E41E715K</t>
  </si>
  <si>
    <t>PAPESCHI ANTONELLA</t>
  </si>
  <si>
    <t>12.205</t>
  </si>
  <si>
    <t>5.701.413</t>
  </si>
  <si>
    <t>110.003</t>
  </si>
  <si>
    <t>GSTGLI94A58E715U</t>
  </si>
  <si>
    <t>GIUSTI GIULIA</t>
  </si>
  <si>
    <t>33.803</t>
  </si>
  <si>
    <t>5.703.876</t>
  </si>
  <si>
    <t>37.415</t>
  </si>
  <si>
    <t>VLLMSL54E52H792E</t>
  </si>
  <si>
    <t>VULLO MARIA SILVANA</t>
  </si>
  <si>
    <t>8.833</t>
  </si>
  <si>
    <t>5.703.871</t>
  </si>
  <si>
    <t>35.145</t>
  </si>
  <si>
    <t>DLLLNE72T42E715E</t>
  </si>
  <si>
    <t>DELLA LASTRA ELENA</t>
  </si>
  <si>
    <t>2.213</t>
  </si>
  <si>
    <t>5.704.391</t>
  </si>
  <si>
    <t>57.057</t>
  </si>
  <si>
    <t>DDMGTN54R16A262O</t>
  </si>
  <si>
    <t>DI DOMENICO GASTONE</t>
  </si>
  <si>
    <t>3.507</t>
  </si>
  <si>
    <t>5.729.016</t>
  </si>
  <si>
    <t>25.859</t>
  </si>
  <si>
    <t>00210050464</t>
  </si>
  <si>
    <t>OMBRETTA SNC DI DOVICHI ANDREA &amp; C.</t>
  </si>
  <si>
    <t>25.397</t>
  </si>
  <si>
    <t>5.766.470</t>
  </si>
  <si>
    <t>36.482</t>
  </si>
  <si>
    <t>ZBRTRK77E18Z330C</t>
  </si>
  <si>
    <t>ZBIR TARIK</t>
  </si>
  <si>
    <t>9.327</t>
  </si>
  <si>
    <t>5.798.454</t>
  </si>
  <si>
    <t>32.128</t>
  </si>
  <si>
    <t>PTRLCU64R22E715F</t>
  </si>
  <si>
    <t>PETRINI LUCA</t>
  </si>
  <si>
    <t>16.315</t>
  </si>
  <si>
    <t>5.862.990</t>
  </si>
  <si>
    <t>25.373</t>
  </si>
  <si>
    <t>01601120460</t>
  </si>
  <si>
    <t>AQUAPUR MULTISERVIZI SPA</t>
  </si>
  <si>
    <t>19.554</t>
  </si>
  <si>
    <t>6.044.590</t>
  </si>
  <si>
    <t>39.713</t>
  </si>
  <si>
    <t>05480430486</t>
  </si>
  <si>
    <t>SERVICE TOSKANA SRL</t>
  </si>
  <si>
    <t>781.835</t>
  </si>
  <si>
    <t>6.050.247</t>
  </si>
  <si>
    <t>35.701</t>
  </si>
  <si>
    <t>02279020982</t>
  </si>
  <si>
    <t>AB SERVICE SRL</t>
  </si>
  <si>
    <t>16.658</t>
  </si>
  <si>
    <t>6.061.123</t>
  </si>
  <si>
    <t>32.055</t>
  </si>
  <si>
    <t>SNGLLN31R68B648S</t>
  </si>
  <si>
    <t>SANGUIGNI LILIANA</t>
  </si>
  <si>
    <t>16.374</t>
  </si>
  <si>
    <t>6.065.317</t>
  </si>
  <si>
    <t>733.533</t>
  </si>
  <si>
    <t>FRDGPP40S21B648T</t>
  </si>
  <si>
    <t>FREDIANI GIUSEPPE</t>
  </si>
  <si>
    <t>786.099</t>
  </si>
  <si>
    <t>6.072.249</t>
  </si>
  <si>
    <t>20.698</t>
  </si>
  <si>
    <t>FRDMRC34R20B648Q</t>
  </si>
  <si>
    <t>FREDIANI AMERICO</t>
  </si>
  <si>
    <t>5.823</t>
  </si>
  <si>
    <t>6.072.217</t>
  </si>
  <si>
    <t>752</t>
  </si>
  <si>
    <t>DCNGPP35C58B648D</t>
  </si>
  <si>
    <t>DECANINI GIUSEPPINA</t>
  </si>
  <si>
    <t>3.670</t>
  </si>
  <si>
    <t>6.073.469</t>
  </si>
  <si>
    <t>36.022</t>
  </si>
  <si>
    <t>BRTGCR48L68E715K</t>
  </si>
  <si>
    <t>BARTOLINI GIANCARLA</t>
  </si>
  <si>
    <t>7.892</t>
  </si>
  <si>
    <t>1.193.425</t>
  </si>
  <si>
    <t>22.501</t>
  </si>
  <si>
    <t>BLLNRE58L23G491U</t>
  </si>
  <si>
    <t>BELLUCCI NERIO</t>
  </si>
  <si>
    <t>16.936</t>
  </si>
  <si>
    <t>1.234.020</t>
  </si>
  <si>
    <t>37.563</t>
  </si>
  <si>
    <t>MCHGNI48T08B648E</t>
  </si>
  <si>
    <t>MICHELI GINO</t>
  </si>
  <si>
    <t>7.298</t>
  </si>
  <si>
    <t>5.701.357</t>
  </si>
  <si>
    <t>13.373</t>
  </si>
  <si>
    <t>PSQLDA45L59B648Y</t>
  </si>
  <si>
    <t>PASQUINI ALDA</t>
  </si>
  <si>
    <t>17.872</t>
  </si>
  <si>
    <t>6.060.635</t>
  </si>
  <si>
    <t>2.526</t>
  </si>
  <si>
    <t>LNDCHR76S66E715V</t>
  </si>
  <si>
    <t>LANDI CHIARA</t>
  </si>
  <si>
    <t>5.299</t>
  </si>
  <si>
    <t>6.060.716</t>
  </si>
  <si>
    <t>109.850</t>
  </si>
  <si>
    <t>MZZLNE70P54E715O</t>
  </si>
  <si>
    <t>MAZZONI ELENA</t>
  </si>
  <si>
    <t>33.415</t>
  </si>
  <si>
    <t>6.061.128</t>
  </si>
  <si>
    <t>732.246</t>
  </si>
  <si>
    <t>FRNFBA31B10B648A</t>
  </si>
  <si>
    <t>FRANCESCHI FABIO</t>
  </si>
  <si>
    <t>783.824</t>
  </si>
  <si>
    <t>6.061.517</t>
  </si>
  <si>
    <t>37.797</t>
  </si>
  <si>
    <t>CRLNTN91A68E715T</t>
  </si>
  <si>
    <t>CIRILLO ANTONIA</t>
  </si>
  <si>
    <t>6.793</t>
  </si>
  <si>
    <t>6.061.621</t>
  </si>
  <si>
    <t>740.041</t>
  </si>
  <si>
    <t>6.062.651</t>
  </si>
  <si>
    <t>22.842</t>
  </si>
  <si>
    <t>CRDLRD63P29A657C</t>
  </si>
  <si>
    <t>CARDELLA ALFREDO</t>
  </si>
  <si>
    <t>23.993</t>
  </si>
  <si>
    <t>6.062.652</t>
  </si>
  <si>
    <t>36.554</t>
  </si>
  <si>
    <t>02326360464</t>
  </si>
  <si>
    <t>READY CONVERTING SERVICE SRL</t>
  </si>
  <si>
    <t>6.318</t>
  </si>
  <si>
    <t>6.062.732</t>
  </si>
  <si>
    <t>18.340</t>
  </si>
  <si>
    <t>00417280468</t>
  </si>
  <si>
    <t>PANIPASTIFICIO DELLA SANTINA V. &amp; A. SNC</t>
  </si>
  <si>
    <t>23.407</t>
  </si>
  <si>
    <t>6.062.687</t>
  </si>
  <si>
    <t>57.257</t>
  </si>
  <si>
    <t>02087910465</t>
  </si>
  <si>
    <t>NANNIZZI MAURIZIO SAS</t>
  </si>
  <si>
    <t>17.828</t>
  </si>
  <si>
    <t>6.062.747</t>
  </si>
  <si>
    <t>29.116</t>
  </si>
  <si>
    <t>NCCNCL73E15E715E</t>
  </si>
  <si>
    <t>NUCCI NICOLA</t>
  </si>
  <si>
    <t>19.067</t>
  </si>
  <si>
    <t>6.064.313</t>
  </si>
  <si>
    <t>731.575</t>
  </si>
  <si>
    <t>BNDCRL49D68H570P</t>
  </si>
  <si>
    <t>BANDINI CARLA</t>
  </si>
  <si>
    <t>782.706</t>
  </si>
  <si>
    <t>6.064.328</t>
  </si>
  <si>
    <t>14.311</t>
  </si>
  <si>
    <t>VGDLRA66L65L219U</t>
  </si>
  <si>
    <t>AVOGADRO DI COLLOBIANO LAURA</t>
  </si>
  <si>
    <t>12.968</t>
  </si>
  <si>
    <t>6.065.572</t>
  </si>
  <si>
    <t>40.020</t>
  </si>
  <si>
    <t>01985190469</t>
  </si>
  <si>
    <t>POLMIX SRL</t>
  </si>
  <si>
    <t>7.183</t>
  </si>
  <si>
    <t>6.064.349</t>
  </si>
  <si>
    <t>33.727</t>
  </si>
  <si>
    <t>MKBNDD80T12Z330W</t>
  </si>
  <si>
    <t>MAKBOUL NOUREDDINE</t>
  </si>
  <si>
    <t>4.470</t>
  </si>
  <si>
    <t>6.065.536</t>
  </si>
  <si>
    <t>706.790</t>
  </si>
  <si>
    <t>NRDLSN68T68E715V</t>
  </si>
  <si>
    <t>NARDI ALESSANDRA</t>
  </si>
  <si>
    <t>740.913</t>
  </si>
  <si>
    <t>6.065.698</t>
  </si>
  <si>
    <t>6.268</t>
  </si>
  <si>
    <t>NNCRRT49D18B648K</t>
  </si>
  <si>
    <t>INNOCENTI ROBERTO</t>
  </si>
  <si>
    <t>2.168</t>
  </si>
  <si>
    <t>6.065.699</t>
  </si>
  <si>
    <t>7.944</t>
  </si>
  <si>
    <t>NNCMRA48B01B648K</t>
  </si>
  <si>
    <t>INNOCENTI MAURO</t>
  </si>
  <si>
    <t>1.864</t>
  </si>
  <si>
    <t>6.065.499</t>
  </si>
  <si>
    <t>28.024</t>
  </si>
  <si>
    <t>FRNRST62P11B648C</t>
  </si>
  <si>
    <t>TRANCERIA ASTRA DI FRANCESCHINI ERNESTO</t>
  </si>
  <si>
    <t>25.707</t>
  </si>
  <si>
    <t>6.065.573</t>
  </si>
  <si>
    <t>34.410</t>
  </si>
  <si>
    <t>SLVVLR81C43E625P</t>
  </si>
  <si>
    <t>SALVADORI VALERIA</t>
  </si>
  <si>
    <t>6.346</t>
  </si>
  <si>
    <t>6.065.576</t>
  </si>
  <si>
    <t>22.439</t>
  </si>
  <si>
    <t>QRCCLD45B04E715R</t>
  </si>
  <si>
    <t>AUTOFFICINA QUERCHI CLAUDIO</t>
  </si>
  <si>
    <t>20.677</t>
  </si>
  <si>
    <t>6.065.713</t>
  </si>
  <si>
    <t>4.450</t>
  </si>
  <si>
    <t>00858780463</t>
  </si>
  <si>
    <t>CO.VE.A. DI PIETRO BIANCHI &amp; C. SNC</t>
  </si>
  <si>
    <t>33.693</t>
  </si>
  <si>
    <t>6.067.930</t>
  </si>
  <si>
    <t>706.618</t>
  </si>
  <si>
    <t>PRDDNL73T27E715T</t>
  </si>
  <si>
    <t>PARDINI DANIELE</t>
  </si>
  <si>
    <t>740.658</t>
  </si>
  <si>
    <t>6,067,915</t>
  </si>
  <si>
    <t>14.907</t>
  </si>
  <si>
    <t>PCCMME29M50G882Q</t>
  </si>
  <si>
    <t>PUCCI EMMA</t>
  </si>
  <si>
    <t>20.816</t>
  </si>
  <si>
    <t>6.068.428</t>
  </si>
  <si>
    <t>13.554</t>
  </si>
  <si>
    <t>LCRRRT64B63E715V</t>
  </si>
  <si>
    <t>LUCARINI ROBERTA</t>
  </si>
  <si>
    <t>5.286</t>
  </si>
  <si>
    <t>6.072.267</t>
  </si>
  <si>
    <t>15.258</t>
  </si>
  <si>
    <t>CLLRLL64H67E715Q</t>
  </si>
  <si>
    <t>CALLETTI ORNELLA</t>
  </si>
  <si>
    <t>15.156</t>
  </si>
  <si>
    <t>6.073.512</t>
  </si>
  <si>
    <t>1.854</t>
  </si>
  <si>
    <t>NCLMTT33P47B648O</t>
  </si>
  <si>
    <t>NICOLETTI MIRETTA</t>
  </si>
  <si>
    <t>1.809</t>
  </si>
  <si>
    <t>6.073.513</t>
  </si>
  <si>
    <t>24.323</t>
  </si>
  <si>
    <t>01438150466</t>
  </si>
  <si>
    <t>FB COMMERCIALE SRL</t>
  </si>
  <si>
    <t>21.718</t>
  </si>
  <si>
    <t>6.073.542</t>
  </si>
  <si>
    <t>707.267</t>
  </si>
  <si>
    <t>BGILNI89H58E715M</t>
  </si>
  <si>
    <t>BIAGI ILENIA</t>
  </si>
  <si>
    <t>741.732</t>
  </si>
  <si>
    <t>6.073.809</t>
  </si>
  <si>
    <t>30.991</t>
  </si>
  <si>
    <t>BCCMRN62C30E715X</t>
  </si>
  <si>
    <t>BI.METAL DI BOCCHIBIANCHI MORENO</t>
  </si>
  <si>
    <t>17.685</t>
  </si>
  <si>
    <t>6.079.641</t>
  </si>
  <si>
    <t>6.865</t>
  </si>
  <si>
    <t>00286690466</t>
  </si>
  <si>
    <t>TRANCERIA ROMANI SNC</t>
  </si>
  <si>
    <t>13.615</t>
  </si>
  <si>
    <t>6.090.764</t>
  </si>
  <si>
    <t>8.823</t>
  </si>
  <si>
    <t>BRLRNT67S07E715H</t>
  </si>
  <si>
    <t>BORELLI RENATO</t>
  </si>
  <si>
    <t>22.070</t>
  </si>
  <si>
    <t>6,090,997</t>
  </si>
  <si>
    <t>13.017</t>
  </si>
  <si>
    <t>DLFMRA33T47B648F</t>
  </si>
  <si>
    <t>DEL FRATE MARIA</t>
  </si>
  <si>
    <t>22.103</t>
  </si>
  <si>
    <t>6.127.695</t>
  </si>
  <si>
    <t>40.010</t>
  </si>
  <si>
    <t>RSOLEO50T01B648H</t>
  </si>
  <si>
    <t>ORSI LEO</t>
  </si>
  <si>
    <t>1.118</t>
  </si>
  <si>
    <t>6.127.709</t>
  </si>
  <si>
    <t>732.241</t>
  </si>
  <si>
    <t>BNDDTL68L71E715N</t>
  </si>
  <si>
    <t>BENEDUCE DONATELLA</t>
  </si>
  <si>
    <t>783.819</t>
  </si>
  <si>
    <t>6.073.534</t>
  </si>
  <si>
    <t>29.904</t>
  </si>
  <si>
    <t>GMPSFN72L23E715L</t>
  </si>
  <si>
    <t>GIAMPAOLI STEFANO</t>
  </si>
  <si>
    <t>18.168</t>
  </si>
  <si>
    <t>1.151.708</t>
  </si>
  <si>
    <t>706.852</t>
  </si>
  <si>
    <t>MRCMGR50T45B648L</t>
  </si>
  <si>
    <t>MARCHI MARIA GRAZIA</t>
  </si>
  <si>
    <t>741.032</t>
  </si>
  <si>
    <t>1.212.068</t>
  </si>
  <si>
    <t>35.172</t>
  </si>
  <si>
    <t>FRNFNC61T45E715D</t>
  </si>
  <si>
    <t>FARNESI FRANCESCA</t>
  </si>
  <si>
    <t>4.565</t>
  </si>
  <si>
    <t>1.212.247</t>
  </si>
  <si>
    <t>36.719</t>
  </si>
  <si>
    <t>LZZMSM71B08E715E</t>
  </si>
  <si>
    <t>LAZZARINI MASSIMO</t>
  </si>
  <si>
    <t>9.130</t>
  </si>
  <si>
    <t>1.212.079</t>
  </si>
  <si>
    <t>27.567</t>
  </si>
  <si>
    <t>DLSMNT58P53B648A</t>
  </si>
  <si>
    <t>DEL SARTO MARIA ANTONELLA</t>
  </si>
  <si>
    <t>21.218</t>
  </si>
  <si>
    <t>1.212.153</t>
  </si>
  <si>
    <t>706.624</t>
  </si>
  <si>
    <t>DPCMRS63H70E715N</t>
  </si>
  <si>
    <t>DI PUCCIO MARIA ROSA</t>
  </si>
  <si>
    <t>740.668</t>
  </si>
  <si>
    <t>1.212.249</t>
  </si>
  <si>
    <t>8.655</t>
  </si>
  <si>
    <t>MDRFRZ41R25B648J</t>
  </si>
  <si>
    <t>MADRIGALI FABRIZIO</t>
  </si>
  <si>
    <t>6.672</t>
  </si>
  <si>
    <t>1.212.250</t>
  </si>
  <si>
    <t>12.099</t>
  </si>
  <si>
    <t>MRTRFL45P03E715T</t>
  </si>
  <si>
    <t>MARTINELLI RAFFAELLO</t>
  </si>
  <si>
    <t>6.081</t>
  </si>
  <si>
    <t>1.212.297</t>
  </si>
  <si>
    <t>36.317</t>
  </si>
  <si>
    <t>KRJDRN81P61Z100P</t>
  </si>
  <si>
    <t>KARAJ DORINA</t>
  </si>
  <si>
    <t>458</t>
  </si>
  <si>
    <t>1.212.302</t>
  </si>
  <si>
    <t>40.051</t>
  </si>
  <si>
    <t>MSCNGL82H64B963M</t>
  </si>
  <si>
    <t>MOSCHINI ANGELA</t>
  </si>
  <si>
    <t>1.116</t>
  </si>
  <si>
    <t>1.213.882</t>
  </si>
  <si>
    <t>39.669</t>
  </si>
  <si>
    <t>PLENCL85H05I608S</t>
  </si>
  <si>
    <t>PELA NICOLA</t>
  </si>
  <si>
    <t>1.892</t>
  </si>
  <si>
    <t>1.213.851</t>
  </si>
  <si>
    <t>20.304</t>
  </si>
  <si>
    <t>01512770460</t>
  </si>
  <si>
    <t>DOLCEFORNO SRL</t>
  </si>
  <si>
    <t>19.692</t>
  </si>
  <si>
    <t>1.214.024</t>
  </si>
  <si>
    <t>3.546</t>
  </si>
  <si>
    <t>PTRGDU26P20B648P</t>
  </si>
  <si>
    <t>PETRETTI GUIDO</t>
  </si>
  <si>
    <t>15.824</t>
  </si>
  <si>
    <t>1.219.025</t>
  </si>
  <si>
    <t>15.613</t>
  </si>
  <si>
    <t>BRNDAA65H63E715W</t>
  </si>
  <si>
    <t>BARONTI ADA</t>
  </si>
  <si>
    <t>20.042</t>
  </si>
  <si>
    <t>1.217.097</t>
  </si>
  <si>
    <t>706.551</t>
  </si>
  <si>
    <t>CTRMRA84H50Z129Q</t>
  </si>
  <si>
    <t>COTOROS MARIA</t>
  </si>
  <si>
    <t>740.545</t>
  </si>
  <si>
    <t>1.217.064</t>
  </si>
  <si>
    <t>35.351</t>
  </si>
  <si>
    <t>PLAMHL93A03E715S</t>
  </si>
  <si>
    <t>PAOLI MICHELE</t>
  </si>
  <si>
    <t>740.917</t>
  </si>
  <si>
    <t>1.219.370</t>
  </si>
  <si>
    <t>110.605</t>
  </si>
  <si>
    <t>BVLCLD93A55E715I</t>
  </si>
  <si>
    <t>BEVILACQUA CLAUDIA</t>
  </si>
  <si>
    <t>35.109</t>
  </si>
  <si>
    <t>1.219.439</t>
  </si>
  <si>
    <t>37.027</t>
  </si>
  <si>
    <t>CPDLGU79E24G793C</t>
  </si>
  <si>
    <t>CUPIDO LUIGI</t>
  </si>
  <si>
    <t>7.074</t>
  </si>
  <si>
    <t>1.219.445</t>
  </si>
  <si>
    <t>706.228</t>
  </si>
  <si>
    <t>PLTGPP55A12E715I</t>
  </si>
  <si>
    <t>POLITI GIUSEPPE</t>
  </si>
  <si>
    <t>739.988</t>
  </si>
  <si>
    <t>1.219.448</t>
  </si>
  <si>
    <t>1.921</t>
  </si>
  <si>
    <t>MCHLEI61H07B648Y</t>
  </si>
  <si>
    <t>MICHELI ELIO</t>
  </si>
  <si>
    <t>22.123</t>
  </si>
  <si>
    <t>1.218.980</t>
  </si>
  <si>
    <t>40.135</t>
  </si>
  <si>
    <t>MTTFNC63P06B648X</t>
  </si>
  <si>
    <t>TATTOO STUDIO IN K2</t>
  </si>
  <si>
    <t>830</t>
  </si>
  <si>
    <t>1.219.044</t>
  </si>
  <si>
    <t>27.992</t>
  </si>
  <si>
    <t>CRMPLG59M28B648J</t>
  </si>
  <si>
    <t>CARMIGNANI PELLEGRINO</t>
  </si>
  <si>
    <t>2.668</t>
  </si>
  <si>
    <t>1.219.514</t>
  </si>
  <si>
    <t>39.194</t>
  </si>
  <si>
    <t>XHMRDI91E54Z100X</t>
  </si>
  <si>
    <t>XHEMRISHI IRIDA</t>
  </si>
  <si>
    <t>3.719</t>
  </si>
  <si>
    <t>1.219.525</t>
  </si>
  <si>
    <t>35.641</t>
  </si>
  <si>
    <t>DPNLNS36E07G636N</t>
  </si>
  <si>
    <t>DA PONTE A QUARTO ALFONSO</t>
  </si>
  <si>
    <t>12.429</t>
  </si>
  <si>
    <t>1.223.638</t>
  </si>
  <si>
    <t>30.949</t>
  </si>
  <si>
    <t>NTTDBR79D52E715V</t>
  </si>
  <si>
    <t>NOTTOLI DEBORA</t>
  </si>
  <si>
    <t>17.538</t>
  </si>
  <si>
    <t>1.223.641</t>
  </si>
  <si>
    <t>32.086</t>
  </si>
  <si>
    <t>NNCGFR47M28E715I</t>
  </si>
  <si>
    <t>INNOCENTI GIANFRANCO</t>
  </si>
  <si>
    <t>9.346</t>
  </si>
  <si>
    <t>1.223.642</t>
  </si>
  <si>
    <t>26.532</t>
  </si>
  <si>
    <t>DGLCHR76C69B950G</t>
  </si>
  <si>
    <t>DI GIULIO CHIARA</t>
  </si>
  <si>
    <t>13.637</t>
  </si>
  <si>
    <t>1.224.268</t>
  </si>
  <si>
    <t>31.020</t>
  </si>
  <si>
    <t>MUICRL72B65L219Y</t>
  </si>
  <si>
    <t>MUIA' CARLA</t>
  </si>
  <si>
    <t>17.648</t>
  </si>
  <si>
    <t>1.225.885</t>
  </si>
  <si>
    <t>15.284</t>
  </si>
  <si>
    <t>GDDNMR45S52B648S</t>
  </si>
  <si>
    <t>GADDINI ANNA MARIA</t>
  </si>
  <si>
    <t>10.639</t>
  </si>
  <si>
    <t>1.226.800</t>
  </si>
  <si>
    <t>31.305</t>
  </si>
  <si>
    <t>DLLDVI47R14E715I</t>
  </si>
  <si>
    <t>DELLA BIDIA DIVO</t>
  </si>
  <si>
    <t>17.443</t>
  </si>
  <si>
    <t>1.226.803</t>
  </si>
  <si>
    <t>1.226.851</t>
  </si>
  <si>
    <t>785</t>
  </si>
  <si>
    <t>TNADNC46L15B648V</t>
  </si>
  <si>
    <t>TANI DOMENICO</t>
  </si>
  <si>
    <t>21.603</t>
  </si>
  <si>
    <t>1.226.852</t>
  </si>
  <si>
    <t>36.183</t>
  </si>
  <si>
    <t>CCCLGR48B58A562Q</t>
  </si>
  <si>
    <t>CECCHI OLGA GRAZIA</t>
  </si>
  <si>
    <t>8.140</t>
  </si>
  <si>
    <t>1.227.064</t>
  </si>
  <si>
    <t>109.967</t>
  </si>
  <si>
    <t>DVLLCU77E46E715Z</t>
  </si>
  <si>
    <t>DOTT. LUCIA DA VALLE</t>
  </si>
  <si>
    <t>33.695</t>
  </si>
  <si>
    <t>1.227.787</t>
  </si>
  <si>
    <t>28.055</t>
  </si>
  <si>
    <t>LNCNGL63E14B648H</t>
  </si>
  <si>
    <t>LENCIONI ANGELO</t>
  </si>
  <si>
    <t>24.111</t>
  </si>
  <si>
    <t>1.230.532</t>
  </si>
  <si>
    <t>706.931</t>
  </si>
  <si>
    <t>PRDLRI93H54L833T</t>
  </si>
  <si>
    <t>PARDINI ILARIA</t>
  </si>
  <si>
    <t>741.176</t>
  </si>
  <si>
    <t>1.229.455</t>
  </si>
  <si>
    <t>22.388</t>
  </si>
  <si>
    <t>SNTRRT69B06B648F</t>
  </si>
  <si>
    <t>SANTORI ROBERTO</t>
  </si>
  <si>
    <t>10.445</t>
  </si>
  <si>
    <t>1.229.518</t>
  </si>
  <si>
    <t>9.247</t>
  </si>
  <si>
    <t>LNRCST76D29E715Q</t>
  </si>
  <si>
    <t>LUNARDINI CRISTIAN</t>
  </si>
  <si>
    <t>12.888</t>
  </si>
  <si>
    <t>1.231.093</t>
  </si>
  <si>
    <t>31.946</t>
  </si>
  <si>
    <t>CCCSDR50E55E715Z</t>
  </si>
  <si>
    <t>CECCHETTINI SANDRA</t>
  </si>
  <si>
    <t>35.082</t>
  </si>
  <si>
    <t>1.230.354</t>
  </si>
  <si>
    <t>28.404</t>
  </si>
  <si>
    <t>01632120463</t>
  </si>
  <si>
    <t>AMB. VETERINARIO BENEDETTI,TIRETTA E LAZZERI</t>
  </si>
  <si>
    <t>2.765</t>
  </si>
  <si>
    <t>1.231.194</t>
  </si>
  <si>
    <t>34.261</t>
  </si>
  <si>
    <t>MGRSMN78P58E715M</t>
  </si>
  <si>
    <t>MEGARO SIMONA</t>
  </si>
  <si>
    <t>3.914</t>
  </si>
  <si>
    <t>1.230.485</t>
  </si>
  <si>
    <t>11.548</t>
  </si>
  <si>
    <t>00293540464</t>
  </si>
  <si>
    <t>OSCULATI E C. SPA</t>
  </si>
  <si>
    <t>12.292</t>
  </si>
  <si>
    <t>1.230.486</t>
  </si>
  <si>
    <t>57.108</t>
  </si>
  <si>
    <t>FNNGNN59H14B648R</t>
  </si>
  <si>
    <t>ONORANZE FUNEBRI LA LUCCHESEDI FANINI GIOVANNI</t>
  </si>
  <si>
    <t>18.755</t>
  </si>
  <si>
    <t>1.231.230</t>
  </si>
  <si>
    <t>3.036</t>
  </si>
  <si>
    <t>BRMMCL57L10D874X</t>
  </si>
  <si>
    <t>BORMIDA MARCELLO</t>
  </si>
  <si>
    <t>19.857</t>
  </si>
  <si>
    <t>1.231.232</t>
  </si>
  <si>
    <t>30.162</t>
  </si>
  <si>
    <t>DLSKTA71M52E715F</t>
  </si>
  <si>
    <t>DEL SARTO KATIA</t>
  </si>
  <si>
    <t>2.801</t>
  </si>
  <si>
    <t>1.234.045</t>
  </si>
  <si>
    <t>38.558</t>
  </si>
  <si>
    <t>CSMGNS90P54C415S</t>
  </si>
  <si>
    <t>COSIMI AGNESE</t>
  </si>
  <si>
    <t>4.261</t>
  </si>
  <si>
    <t>Calcolo tempi</t>
  </si>
  <si>
    <t>conteggio pratiche</t>
  </si>
  <si>
    <t>Etichette di riga</t>
  </si>
  <si>
    <t>Totale complessivo</t>
  </si>
  <si>
    <t>Etichette di colonna</t>
  </si>
  <si>
    <t>Conteggio di Id</t>
  </si>
  <si>
    <t>STD</t>
  </si>
  <si>
    <t>Media di Calcolo tempi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</si>
</sst>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rgb="FFFFFFFF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 readingOrder="1"/>
    </xf>
    <xf numFmtId="0" fontId="2" fillId="3" borderId="1" xfId="0" applyFont="1" applyFill="1" applyBorder="1" applyAlignment="1">
      <alignment horizontal="right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14" fontId="2" fillId="3" borderId="1" xfId="0" applyNumberFormat="1" applyFont="1" applyFill="1" applyBorder="1" applyAlignment="1">
      <alignment horizontal="left" vertical="center" wrapText="1" shrinkToFit="1" readingOrder="1"/>
    </xf>
    <xf numFmtId="0" fontId="2" fillId="3" borderId="1" xfId="0" applyFont="1" applyFill="1" applyBorder="1" applyAlignment="1">
      <alignment horizontal="left" vertical="center" wrapText="1" shrinkToFit="1" readingOrder="1"/>
    </xf>
    <xf numFmtId="0" fontId="3" fillId="4" borderId="1" xfId="0" applyFont="1" applyFill="1" applyBorder="1" applyAlignment="1">
      <alignment horizontal="center" vertical="center" wrapText="1" shrinkToFit="1" readingOrder="1"/>
    </xf>
    <xf numFmtId="2" fontId="0" fillId="0" borderId="0" xfId="0" applyNumberFormat="1"/>
    <xf numFmtId="0" fontId="0" fillId="4" borderId="0" xfId="0" applyFill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tiambiente.sharepoint.com/sites/Dati/Documenti%20condivisi/MTR%20e%20CONTRATTO%20SERVIZIO/5%20-%20CONTRATTO%20DI%20SERVIZIO_ARERA/giorni%20festivi.xlsx" TargetMode="External"/><Relationship Id="rId1" Type="http://schemas.openxmlformats.org/officeDocument/2006/relationships/externalLinkPath" Target="/sites/Dati/Documenti%20condivisi/MTR%20e%20CONTRATTO%20SERVIZIO/5%20-%20CONTRATTO%20DI%20SERVIZIO_ARERA/giorni%20festiv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glio1"/>
    </sheetNames>
    <sheetDataSet>
      <sheetData sheetId="0">
        <row r="2">
          <cell r="E2">
            <v>45292</v>
          </cell>
        </row>
        <row r="3">
          <cell r="E3">
            <v>45297</v>
          </cell>
        </row>
        <row r="4">
          <cell r="E4">
            <v>45407</v>
          </cell>
        </row>
        <row r="5">
          <cell r="E5">
            <v>45413</v>
          </cell>
        </row>
        <row r="6">
          <cell r="E6">
            <v>45519</v>
          </cell>
        </row>
        <row r="7">
          <cell r="E7">
            <v>45597</v>
          </cell>
        </row>
        <row r="8">
          <cell r="E8">
            <v>45651</v>
          </cell>
        </row>
        <row r="9">
          <cell r="E9">
            <v>45652</v>
          </cell>
        </row>
        <row r="10">
          <cell r="E10">
            <v>45445</v>
          </cell>
        </row>
        <row r="11">
          <cell r="E11">
            <v>45658</v>
          </cell>
        </row>
        <row r="12">
          <cell r="E12">
            <v>45663</v>
          </cell>
        </row>
        <row r="13">
          <cell r="E13">
            <v>45772</v>
          </cell>
        </row>
        <row r="14">
          <cell r="E14">
            <v>45778</v>
          </cell>
        </row>
        <row r="15">
          <cell r="E15">
            <v>45810</v>
          </cell>
        </row>
        <row r="16">
          <cell r="E16">
            <v>45884</v>
          </cell>
        </row>
        <row r="17">
          <cell r="E17">
            <v>45962</v>
          </cell>
        </row>
        <row r="18">
          <cell r="E18">
            <v>45999</v>
          </cell>
        </row>
        <row r="19">
          <cell r="E19">
            <v>46016</v>
          </cell>
        </row>
        <row r="20">
          <cell r="E20">
            <v>46017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ice Loria" refreshedDate="46086.635818750001" createdVersion="8" refreshedVersion="8" minRefreshableVersion="3" recordCount="144" xr:uid="{82004608-5E6D-49F9-897E-E90A14B7B2A9}">
  <cacheSource type="worksheet">
    <worksheetSource ref="A1:S145" sheet="Sheet"/>
  </cacheSource>
  <cacheFields count="19">
    <cacheField name="Id" numFmtId="0">
      <sharedItems containsSemiMixedTypes="0" containsString="0" containsNumber="1" containsInteger="1" minValue="210" maxValue="371"/>
    </cacheField>
    <cacheField name="Sol" numFmtId="49">
      <sharedItems/>
    </cacheField>
    <cacheField name="Codice istat" numFmtId="49">
      <sharedItems/>
    </cacheField>
    <cacheField name="Comune" numFmtId="49">
      <sharedItems/>
    </cacheField>
    <cacheField name="Anno" numFmtId="0">
      <sharedItems containsSemiMixedTypes="0" containsString="0" containsNumber="1" containsInteger="1" minValue="2025" maxValue="2025"/>
    </cacheField>
    <cacheField name="Mese" numFmtId="0">
      <sharedItems containsSemiMixedTypes="0" containsString="0" containsNumber="1" containsInteger="1" minValue="1" maxValue="10"/>
    </cacheField>
    <cacheField name="Applicativo Origine" numFmtId="49">
      <sharedItems/>
    </cacheField>
    <cacheField name="Tipo Tariffa" numFmtId="49">
      <sharedItems count="1">
        <s v="TARIFFA PUNTUALE"/>
      </sharedItems>
    </cacheField>
    <cacheField name="Codice Ritracciabilità" numFmtId="49">
      <sharedItems/>
    </cacheField>
    <cacheField name="Codice Prestazione" numFmtId="49">
      <sharedItems count="2">
        <s v="RIMESSA DIRETTA"/>
        <s v="DOCUMENTO DI RISCOSSIONE"/>
      </sharedItems>
    </cacheField>
    <cacheField name="Codice utente" numFmtId="49">
      <sharedItems/>
    </cacheField>
    <cacheField name="Cod Fisc./P.Iva" numFmtId="49">
      <sharedItems/>
    </cacheField>
    <cacheField name="Denominazione" numFmtId="49">
      <sharedItems/>
    </cacheField>
    <cacheField name="Codice utenza" numFmtId="49">
      <sharedItems/>
    </cacheField>
    <cacheField name="Tipologia Utenza" numFmtId="49">
      <sharedItems/>
    </cacheField>
    <cacheField name="Data Richiesta Prestazione" numFmtId="14">
      <sharedItems containsSemiMixedTypes="0" containsNonDate="0" containsDate="1" containsString="0" minDate="2023-12-13T00:00:00" maxDate="2025-10-24T00:00:00"/>
    </cacheField>
    <cacheField name="Data Accredito" numFmtId="14">
      <sharedItems containsSemiMixedTypes="0" containsNonDate="0" containsDate="1" containsString="0" minDate="2025-01-15T00:00:00" maxDate="2025-10-30T00:00:00"/>
    </cacheField>
    <cacheField name="Causa Standard non Rispettato" numFmtId="0">
      <sharedItems containsBlank="1" count="2">
        <m/>
        <s v="GESTORE"/>
      </sharedItems>
    </cacheField>
    <cacheField name="Calcolo tempi" numFmtId="2">
      <sharedItems containsSemiMixedTypes="0" containsString="0" containsNumber="1" containsInteger="1" minValue="0" maxValue="33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4">
  <r>
    <n v="365"/>
    <s v="RETIAMBIENTE"/>
    <s v="046007"/>
    <s v="Capannori"/>
    <n v="2025"/>
    <n v="8"/>
    <s v="WIN TARIF"/>
    <x v="0"/>
    <s v="6.295.212"/>
    <x v="0"/>
    <s v="37532"/>
    <s v="BRTNTN48E22E715J"/>
    <s v="BARTOLOMEONI ANTONIO"/>
    <s v="11.083"/>
    <s v="DOMESTICA"/>
    <d v="2025-08-01T00:00:00"/>
    <d v="2025-08-25T00:00:00"/>
    <x v="0"/>
    <n v="15"/>
  </r>
  <r>
    <n v="366"/>
    <s v="RETIAMBIENTE"/>
    <s v="046007"/>
    <s v="Capannori"/>
    <n v="2025"/>
    <n v="8"/>
    <s v="WIN TARIF"/>
    <x v="0"/>
    <s v="6.323.034"/>
    <x v="0"/>
    <s v="40235"/>
    <s v="00230190464"/>
    <s v="ENRICO CESARI E FIGLIO DI GRAZIANO CESARI &amp; C . SAS"/>
    <s v="15.204"/>
    <s v="NON DOMESTICA"/>
    <d v="2025-08-21T00:00:00"/>
    <d v="2025-08-25T00:00:00"/>
    <x v="0"/>
    <n v="2"/>
  </r>
  <r>
    <n v="367"/>
    <s v="RETIAMBIENTE"/>
    <s v="046007"/>
    <s v="Capannori"/>
    <n v="2025"/>
    <n v="8"/>
    <s v="WIN TARIF"/>
    <x v="0"/>
    <s v="6.323.294"/>
    <x v="1"/>
    <s v="51549"/>
    <s v="MLNVSC43E03B648V"/>
    <s v="MELANI VASCO"/>
    <s v="10.020"/>
    <s v="DOMESTICA"/>
    <d v="2025-08-22T00:00:00"/>
    <d v="2025-08-25T00:00:00"/>
    <x v="0"/>
    <n v="1"/>
  </r>
  <r>
    <n v="370"/>
    <s v="RETIAMBIENTE"/>
    <s v="046007"/>
    <s v="Capannori"/>
    <n v="2025"/>
    <n v="10"/>
    <s v="MAGGIOLI"/>
    <x v="0"/>
    <s v="487"/>
    <x v="1"/>
    <s v="33664"/>
    <s v="QLCLRI73S48E715J"/>
    <s v="ILARIA QUILICI"/>
    <s v="22879"/>
    <s v="DOMESTICA"/>
    <d v="2025-10-23T00:00:00"/>
    <d v="2025-10-28T00:00:00"/>
    <x v="0"/>
    <n v="3"/>
  </r>
  <r>
    <n v="371"/>
    <s v="RETIAMBIENTE"/>
    <s v="046007"/>
    <s v="Capannori"/>
    <n v="2025"/>
    <n v="10"/>
    <s v="MAGGIOLI"/>
    <x v="0"/>
    <s v="494"/>
    <x v="0"/>
    <s v="37412"/>
    <s v="CPRGRL01P28G843L"/>
    <s v="GABRIELE CAPORRINO"/>
    <s v="784191"/>
    <s v="DOMESTICA"/>
    <d v="2025-10-23T00:00:00"/>
    <d v="2025-10-29T00:00:00"/>
    <x v="0"/>
    <n v="4"/>
  </r>
  <r>
    <n v="353"/>
    <s v="RETIAMBIENTE"/>
    <s v="046007"/>
    <s v="Capannori"/>
    <n v="2025"/>
    <n v="6"/>
    <s v="Wintarif"/>
    <x v="0"/>
    <s v="6.189.921"/>
    <x v="0"/>
    <s v="31.258"/>
    <s v="CTLVCN73L11E715X"/>
    <s v="CATALANI VINCENZO"/>
    <s v="741.400"/>
    <s v="DOMESTICA"/>
    <d v="2025-05-27T00:00:00"/>
    <d v="2025-06-10T00:00:00"/>
    <x v="0"/>
    <n v="9"/>
  </r>
  <r>
    <n v="354"/>
    <s v="RETIAMBIENTE"/>
    <s v="046007"/>
    <s v="Capannori"/>
    <n v="2025"/>
    <n v="6"/>
    <s v="Wintarif"/>
    <x v="0"/>
    <s v="6.190.910"/>
    <x v="0"/>
    <s v="32.939"/>
    <s v="LTFBHM67A01Z330V"/>
    <s v="LOUTFI BRAHIM"/>
    <s v="3.118"/>
    <s v="DOMESTICA"/>
    <d v="2025-05-27T00:00:00"/>
    <d v="2025-06-10T00:00:00"/>
    <x v="0"/>
    <n v="9"/>
  </r>
  <r>
    <n v="355"/>
    <s v="RETIAMBIENTE"/>
    <s v="046007"/>
    <s v="Capannori"/>
    <n v="2025"/>
    <n v="6"/>
    <s v="Wintarif"/>
    <x v="0"/>
    <s v="6.190.939"/>
    <x v="0"/>
    <s v="35.584"/>
    <s v="03002420168"/>
    <s v="AT GROUP SAS DIANDREA TONELLA &amp; C."/>
    <s v="12.566"/>
    <s v="NON DOMESTICA"/>
    <d v="2025-05-28T00:00:00"/>
    <d v="2025-06-10T00:00:00"/>
    <x v="0"/>
    <n v="8"/>
  </r>
  <r>
    <n v="356"/>
    <s v="RETIAMBIENTE"/>
    <s v="046007"/>
    <s v="Capannori"/>
    <n v="2025"/>
    <n v="6"/>
    <s v="Wintarif"/>
    <x v="0"/>
    <s v="6.202.307"/>
    <x v="1"/>
    <s v="13.160"/>
    <s v="GDUVTR33M25E715I"/>
    <s v="GUIDI VITTORIO"/>
    <s v="7.759"/>
    <s v="DOMESTICA"/>
    <d v="2025-06-17T00:00:00"/>
    <d v="2025-06-17T00:00:00"/>
    <x v="0"/>
    <n v="0"/>
  </r>
  <r>
    <n v="358"/>
    <s v="RETIAMBIENTE"/>
    <s v="046007"/>
    <s v="Capannori"/>
    <n v="2025"/>
    <n v="7"/>
    <s v="Wintarif"/>
    <x v="0"/>
    <s v="6.225.219"/>
    <x v="1"/>
    <s v="13.813"/>
    <s v="PTRNGR59P50Z600R"/>
    <s v="PETRETTI ANNA GRAZIELLA"/>
    <s v="10.820"/>
    <s v="DOMESTICA"/>
    <d v="2025-07-17T00:00:00"/>
    <d v="2025-07-17T00:00:00"/>
    <x v="0"/>
    <n v="0"/>
  </r>
  <r>
    <n v="360"/>
    <s v="RETIAMBIENTE"/>
    <s v="046007"/>
    <s v="Capannori"/>
    <n v="2025"/>
    <n v="8"/>
    <s v="Wintarif"/>
    <x v="0"/>
    <s v="1.234.892"/>
    <x v="0"/>
    <s v="8,357"/>
    <s v="RGGPSN56E51Z700P"/>
    <s v="RAGGHIANTI PIA ROSANNA"/>
    <s v="18.671"/>
    <s v="DOMESTICA"/>
    <d v="2025-01-28T00:00:00"/>
    <d v="2025-08-05T00:00:00"/>
    <x v="1"/>
    <n v="132"/>
  </r>
  <r>
    <n v="361"/>
    <s v="RETIAMBIENTE"/>
    <s v="046007"/>
    <s v="Capannori"/>
    <n v="2025"/>
    <n v="8"/>
    <s v="Wintarif"/>
    <x v="0"/>
    <s v="6.225.493"/>
    <x v="0"/>
    <s v="29.829"/>
    <s v="02103430464"/>
    <s v="FATTORIA MAIONCHI"/>
    <s v="23.511"/>
    <s v="NON DOMESTICA"/>
    <d v="2025-07-17T00:00:00"/>
    <d v="2025-08-18T00:00:00"/>
    <x v="0"/>
    <n v="21"/>
  </r>
  <r>
    <n v="362"/>
    <s v="RETIAMBIENTE"/>
    <s v="046007"/>
    <s v="Capannori"/>
    <n v="2025"/>
    <n v="8"/>
    <s v="Wintarif"/>
    <x v="0"/>
    <s v="6.295.671"/>
    <x v="0"/>
    <s v="37.010"/>
    <s v="TMMSNN82T67G628N"/>
    <s v="TOMMASI SUYEN NOLA"/>
    <s v="8.404"/>
    <s v="DOMESTICA"/>
    <d v="2025-08-05T00:00:00"/>
    <d v="2025-08-18T00:00:00"/>
    <x v="0"/>
    <n v="8"/>
  </r>
  <r>
    <n v="264"/>
    <s v="RETIAMBIENTE"/>
    <s v="046007"/>
    <s v="Capannori"/>
    <n v="2025"/>
    <n v="3"/>
    <s v="Wintarif"/>
    <x v="0"/>
    <s v="5.761.876"/>
    <x v="1"/>
    <s v="25.278"/>
    <s v="02212821207"/>
    <s v="INVERCOLOR TOSCANA SRL"/>
    <s v="25.742"/>
    <s v="NON DOMESTICA"/>
    <d v="2025-02-19T00:00:00"/>
    <d v="2025-03-19T00:00:00"/>
    <x v="0"/>
    <n v="20"/>
  </r>
  <r>
    <n v="296"/>
    <s v="RETIAMBIENTE"/>
    <s v="046007"/>
    <s v="Capannori"/>
    <n v="2025"/>
    <n v="5"/>
    <s v="Wintarif"/>
    <x v="0"/>
    <s v="5,701,346"/>
    <x v="0"/>
    <s v="706.255"/>
    <s v="LDACPI99T16E715M"/>
    <s v="GELATERIA PARADISO DI ALDI IACOPO"/>
    <s v="740.040"/>
    <s v="NON DOMESTICA"/>
    <d v="2025-01-30T00:00:00"/>
    <d v="2025-05-06T00:00:00"/>
    <x v="0"/>
    <n v="66"/>
  </r>
  <r>
    <n v="297"/>
    <s v="RETIAMBIENTE"/>
    <s v="046007"/>
    <s v="Capannori"/>
    <n v="2025"/>
    <n v="5"/>
    <s v="Wintarif"/>
    <x v="0"/>
    <s v="6.052.550"/>
    <x v="0"/>
    <s v="34.992"/>
    <s v="SBBLSE80E65E715S"/>
    <s v="ESTETICA ELISADI SABBATINI ELISA"/>
    <s v="13.249"/>
    <s v="NON DOMESTICA"/>
    <d v="2025-04-04T00:00:00"/>
    <d v="2025-05-06T00:00:00"/>
    <x v="0"/>
    <n v="20"/>
  </r>
  <r>
    <n v="298"/>
    <s v="RETIAMBIENTE"/>
    <s v="046007"/>
    <s v="Capannori"/>
    <n v="2025"/>
    <n v="5"/>
    <s v="Wintarif"/>
    <x v="0"/>
    <s v="6.056.695"/>
    <x v="0"/>
    <s v="7.295"/>
    <s v="MROLNZ61P19E715W"/>
    <s v="MORI LORENZO"/>
    <s v="18.149"/>
    <s v="DOMESTICA"/>
    <d v="2025-04-09T00:00:00"/>
    <d v="2025-05-06T00:00:00"/>
    <x v="0"/>
    <n v="17"/>
  </r>
  <r>
    <n v="299"/>
    <s v="RETIAMBIENTE"/>
    <s v="046007"/>
    <s v="Capannori"/>
    <n v="2025"/>
    <n v="5"/>
    <s v="Wintarif"/>
    <x v="0"/>
    <s v="6.057.265"/>
    <x v="0"/>
    <s v="35.585"/>
    <s v="02377900465"/>
    <s v="LUPERINI PRODUCTION SPA"/>
    <s v="13.245"/>
    <s v="NON DOMESTICA"/>
    <d v="2025-04-10T00:00:00"/>
    <d v="2025-05-06T00:00:00"/>
    <x v="0"/>
    <n v="16"/>
  </r>
  <r>
    <n v="300"/>
    <s v="RETIAMBIENTE"/>
    <s v="046007"/>
    <s v="Capannori"/>
    <n v="2025"/>
    <n v="5"/>
    <s v="Wintarif"/>
    <x v="0"/>
    <s v="6.058.548"/>
    <x v="0"/>
    <s v="31.534"/>
    <s v="02212040469"/>
    <s v="CLUB SHOES SRL"/>
    <s v="17.513"/>
    <s v="NON DOMESTICA"/>
    <d v="2025-04-11T00:00:00"/>
    <d v="2025-05-06T00:00:00"/>
    <x v="0"/>
    <n v="15"/>
  </r>
  <r>
    <n v="338"/>
    <s v="RETIAMBIENTE"/>
    <s v="046007"/>
    <s v="Capannori"/>
    <n v="2025"/>
    <n v="6"/>
    <s v="Wintarif"/>
    <x v="0"/>
    <s v="6.083.053"/>
    <x v="0"/>
    <s v="35119"/>
    <s v="BGNLRA51B56B648O"/>
    <s v="BAGNESCHI LAURA"/>
    <s v="12.033"/>
    <s v="DOMESTICA"/>
    <d v="2025-05-06T00:00:00"/>
    <d v="2025-06-10T00:00:00"/>
    <x v="0"/>
    <n v="24"/>
  </r>
  <r>
    <n v="339"/>
    <s v="RETIAMBIENTE"/>
    <s v="046007"/>
    <s v="Capannori"/>
    <n v="2025"/>
    <n v="6"/>
    <s v="Wintarif"/>
    <x v="0"/>
    <s v="6.088.474"/>
    <x v="0"/>
    <s v="732.024"/>
    <s v="RSSLSS97L30G702N"/>
    <s v="RUSSO ALESSIO"/>
    <s v="783.420"/>
    <s v="DOMESTICA"/>
    <d v="2025-05-07T00:00:00"/>
    <d v="2025-06-10T00:00:00"/>
    <x v="0"/>
    <n v="23"/>
  </r>
  <r>
    <n v="340"/>
    <s v="RETIAMBIENTE"/>
    <s v="046007"/>
    <s v="Capannori"/>
    <n v="2025"/>
    <n v="6"/>
    <s v="Wintarif"/>
    <x v="0"/>
    <s v="6.090.010"/>
    <x v="0"/>
    <s v="707.304"/>
    <s v="CCCLTZ72S41E715C"/>
    <s v="CECCHINI LETIZIA"/>
    <s v="741.799"/>
    <s v="DOMESTICA"/>
    <d v="2025-05-07T00:00:00"/>
    <d v="2025-06-10T00:00:00"/>
    <x v="0"/>
    <n v="23"/>
  </r>
  <r>
    <n v="341"/>
    <s v="RETIAMBIENTE"/>
    <s v="046007"/>
    <s v="Capannori"/>
    <n v="2025"/>
    <n v="6"/>
    <s v="Wintarif"/>
    <x v="0"/>
    <s v="6.090.600"/>
    <x v="0"/>
    <s v="9.845"/>
    <s v="GDTDNL58D60B648K"/>
    <s v="GUIDOTTI DANIELA"/>
    <s v="24.030"/>
    <s v="DOMESTICA"/>
    <d v="2025-05-08T00:00:00"/>
    <d v="2025-06-10T00:00:00"/>
    <x v="0"/>
    <n v="22"/>
  </r>
  <r>
    <n v="342"/>
    <s v="RETIAMBIENTE"/>
    <s v="046007"/>
    <s v="Capannori"/>
    <n v="2025"/>
    <n v="6"/>
    <s v="Wintarif"/>
    <x v="0"/>
    <s v="6.090.671"/>
    <x v="0"/>
    <s v="732.224"/>
    <s v="GRLNTL50E02B648K"/>
    <s v="GIRELLI NATALE"/>
    <s v="783.781"/>
    <s v="DOMESTICA"/>
    <d v="2025-05-08T00:00:00"/>
    <d v="2025-06-10T00:00:00"/>
    <x v="0"/>
    <n v="22"/>
  </r>
  <r>
    <n v="343"/>
    <s v="RETIAMBIENTE"/>
    <s v="046007"/>
    <s v="Capannori"/>
    <n v="2025"/>
    <n v="6"/>
    <s v="Wintarif"/>
    <x v="0"/>
    <s v="6.090.673"/>
    <x v="0"/>
    <s v="38.134"/>
    <s v="LNCRCR56R30E715X"/>
    <s v="LENCI RICCARDO"/>
    <s v="781.691"/>
    <s v="DOMESTICA"/>
    <d v="2025-05-08T00:00:00"/>
    <d v="2025-06-10T00:00:00"/>
    <x v="0"/>
    <n v="22"/>
  </r>
  <r>
    <n v="344"/>
    <s v="RETIAMBIENTE"/>
    <s v="046007"/>
    <s v="Capannori"/>
    <n v="2025"/>
    <n v="6"/>
    <s v="Wintarif"/>
    <x v="0"/>
    <s v="6.097.289"/>
    <x v="0"/>
    <s v="40.156"/>
    <s v="SRFPLG62R24E715I"/>
    <s v="SERAFINI PIERLUIGI"/>
    <s v="795"/>
    <s v="DOMESTICA"/>
    <d v="2025-05-13T00:00:00"/>
    <d v="2025-06-10T00:00:00"/>
    <x v="0"/>
    <n v="19"/>
  </r>
  <r>
    <n v="345"/>
    <s v="RETIAMBIENTE"/>
    <s v="046007"/>
    <s v="Capannori"/>
    <n v="2025"/>
    <n v="6"/>
    <s v="Wintarif"/>
    <x v="0"/>
    <s v="6.128.013"/>
    <x v="0"/>
    <s v="109.746"/>
    <s v="CHMBLL97H11Z330Y"/>
    <s v="CHAMCHAM ABDELLATIF"/>
    <s v="33.253"/>
    <s v="DOMESTICA"/>
    <d v="2025-05-16T00:00:00"/>
    <d v="2025-06-10T00:00:00"/>
    <x v="0"/>
    <n v="16"/>
  </r>
  <r>
    <n v="346"/>
    <s v="RETIAMBIENTE"/>
    <s v="046007"/>
    <s v="Capannori"/>
    <n v="2025"/>
    <n v="6"/>
    <s v="Wintarif"/>
    <x v="0"/>
    <s v="6.131.639"/>
    <x v="1"/>
    <s v="14.286"/>
    <s v="CSNFBA50S09B648D"/>
    <s v="CASANOVA FABIO"/>
    <s v="19.458"/>
    <s v="DOMESTICA"/>
    <d v="2025-05-20T00:00:00"/>
    <d v="2025-06-04T00:00:00"/>
    <x v="0"/>
    <n v="10"/>
  </r>
  <r>
    <n v="347"/>
    <s v="RETIAMBIENTE"/>
    <s v="046007"/>
    <s v="Capannori"/>
    <n v="2025"/>
    <n v="6"/>
    <s v="Wintarif"/>
    <x v="0"/>
    <s v="6.131.729"/>
    <x v="0"/>
    <s v="15.208"/>
    <s v="CVLLSE59P42H971W"/>
    <s v="CAVALIERE ELISA"/>
    <s v="10.586"/>
    <s v="DOMESTICA"/>
    <d v="2025-05-20T00:00:00"/>
    <d v="2025-06-10T00:00:00"/>
    <x v="0"/>
    <n v="14"/>
  </r>
  <r>
    <n v="348"/>
    <s v="RETIAMBIENTE"/>
    <s v="046007"/>
    <s v="Capannori"/>
    <n v="2025"/>
    <n v="6"/>
    <s v="Wintarif"/>
    <x v="0"/>
    <s v="6.131.731"/>
    <x v="0"/>
    <s v="30.692"/>
    <s v="TBBBLL76S06Z330N"/>
    <s v="TABBANE ABDELILAH"/>
    <s v="12.351"/>
    <s v="DOMESTICA"/>
    <d v="2025-05-20T00:00:00"/>
    <d v="2025-06-10T00:00:00"/>
    <x v="0"/>
    <n v="14"/>
  </r>
  <r>
    <n v="349"/>
    <s v="RETIAMBIENTE"/>
    <s v="046007"/>
    <s v="Capannori"/>
    <n v="2025"/>
    <n v="6"/>
    <s v="Wintarif"/>
    <x v="0"/>
    <s v="6.153.517"/>
    <x v="0"/>
    <s v="39.951"/>
    <s v="LNZMTN89D54C236X"/>
    <s v="LENZARINI MARTINA"/>
    <s v="1.350"/>
    <s v="DOMESTICA"/>
    <d v="2025-05-22T00:00:00"/>
    <d v="2025-06-10T00:00:00"/>
    <x v="0"/>
    <n v="12"/>
  </r>
  <r>
    <n v="350"/>
    <s v="RETIAMBIENTE"/>
    <s v="046007"/>
    <s v="Capannori"/>
    <n v="2025"/>
    <n v="6"/>
    <s v="Wintarif"/>
    <x v="0"/>
    <s v="6.153.500"/>
    <x v="0"/>
    <s v="39.987"/>
    <s v="TMMFRC84P50E715W"/>
    <s v="TOMMASI FEDERICA"/>
    <s v="897"/>
    <s v="DOMESTICA"/>
    <d v="2025-05-23T00:00:00"/>
    <d v="2025-06-10T00:00:00"/>
    <x v="0"/>
    <n v="11"/>
  </r>
  <r>
    <n v="351"/>
    <s v="RETIAMBIENTE"/>
    <s v="046007"/>
    <s v="Capannori"/>
    <n v="2025"/>
    <n v="6"/>
    <s v="Wintarif"/>
    <x v="0"/>
    <s v="6.181.000"/>
    <x v="0"/>
    <s v="31.190"/>
    <s v="MNNVLR62S46B648Y"/>
    <s v="MENNUCCI VALERIA"/>
    <s v="740.299"/>
    <s v="DOMESTICA"/>
    <d v="2025-05-23T00:00:00"/>
    <d v="2025-06-10T00:00:00"/>
    <x v="0"/>
    <n v="11"/>
  </r>
  <r>
    <n v="266"/>
    <s v="RETIAMBIENTE"/>
    <s v="046007"/>
    <s v="Capannori"/>
    <n v="2025"/>
    <n v="4"/>
    <s v="Wintarif"/>
    <x v="0"/>
    <s v="988.910"/>
    <x v="0"/>
    <s v="35.562"/>
    <s v="01915510463"/>
    <s v="CITTA' DIGITALI SRL"/>
    <s v="12.595"/>
    <s v="NON DOMESTICA"/>
    <d v="2023-12-13T00:00:00"/>
    <d v="2025-04-03T00:00:00"/>
    <x v="1"/>
    <n v="332"/>
  </r>
  <r>
    <n v="267"/>
    <s v="RETIAMBIENTE"/>
    <s v="046007"/>
    <s v="Capannori"/>
    <n v="2025"/>
    <n v="4"/>
    <s v="Wintarif"/>
    <x v="0"/>
    <s v="1.100.255"/>
    <x v="1"/>
    <s v="6.467"/>
    <s v="CCCMRP46L67B648Y"/>
    <s v="CECCATO MARIA PIA"/>
    <s v="18.690"/>
    <s v="DOMESTICA"/>
    <d v="2024-05-07T00:00:00"/>
    <d v="2025-04-29T00:00:00"/>
    <x v="1"/>
    <n v="248"/>
  </r>
  <r>
    <n v="268"/>
    <s v="RETIAMBIENTE"/>
    <s v="046007"/>
    <s v="Capannori"/>
    <n v="2025"/>
    <n v="4"/>
    <s v="Wintarif"/>
    <x v="0"/>
    <s v="1.151.805"/>
    <x v="0"/>
    <s v="28.054"/>
    <s v="PCCGPP32M12B648C"/>
    <s v="PUCCI GIUSEPPE"/>
    <s v="23.700"/>
    <s v="NON DOMESTICA"/>
    <d v="2024-07-15T00:00:00"/>
    <d v="2025-04-03T00:00:00"/>
    <x v="0"/>
    <n v="182"/>
  </r>
  <r>
    <n v="269"/>
    <s v="RETIAMBIENTE"/>
    <s v="046007"/>
    <s v="Capannori"/>
    <n v="2025"/>
    <n v="4"/>
    <s v="Wintarif"/>
    <x v="0"/>
    <s v="1.158.534"/>
    <x v="0"/>
    <s v="731.020"/>
    <s v="MTTWTR73D25E715Z"/>
    <s v="MATTEUCCI WALTER"/>
    <s v="781.769"/>
    <s v="DOMESTICA"/>
    <d v="2024-07-30T00:00:00"/>
    <d v="2025-04-03T00:00:00"/>
    <x v="0"/>
    <n v="171"/>
  </r>
  <r>
    <n v="270"/>
    <s v="RETIAMBIENTE"/>
    <s v="046007"/>
    <s v="Capannori"/>
    <n v="2025"/>
    <n v="4"/>
    <s v="Wintarif"/>
    <x v="0"/>
    <s v="1.174.044"/>
    <x v="0"/>
    <s v="7.344"/>
    <s v="BLDNGL65R06E715F"/>
    <s v="BALDOCCHI ANGELO"/>
    <s v="18.621"/>
    <s v="DOMESTICA"/>
    <d v="2024-09-10T00:00:00"/>
    <d v="2025-04-03T00:00:00"/>
    <x v="0"/>
    <n v="142"/>
  </r>
  <r>
    <n v="271"/>
    <s v="RETIAMBIENTE"/>
    <s v="046007"/>
    <s v="Capannori"/>
    <n v="2025"/>
    <n v="4"/>
    <s v="Wintarif"/>
    <x v="0"/>
    <s v="1.230.546"/>
    <x v="1"/>
    <s v="24.769"/>
    <s v="LZZNTN69D16L833X"/>
    <s v="LAZZARI ANTONIO"/>
    <s v="24.416"/>
    <s v="DOMESTICA"/>
    <d v="2025-01-14T00:00:00"/>
    <d v="2025-04-29T00:00:00"/>
    <x v="0"/>
    <n v="74"/>
  </r>
  <r>
    <n v="272"/>
    <s v="RETIAMBIENTE"/>
    <s v="046007"/>
    <s v="Capannori"/>
    <n v="2025"/>
    <n v="4"/>
    <s v="Wintarif"/>
    <x v="0"/>
    <s v="1.233.575"/>
    <x v="0"/>
    <s v="1.870"/>
    <s v="PTRFNC64L06F205O"/>
    <s v="PETRILLI FRANCESCO SAVERIO"/>
    <s v="11.105"/>
    <s v="DOMESTICA"/>
    <d v="2025-01-16T00:00:00"/>
    <d v="2025-04-03T00:00:00"/>
    <x v="0"/>
    <n v="55"/>
  </r>
  <r>
    <n v="273"/>
    <s v="RETIAMBIENTE"/>
    <s v="046007"/>
    <s v="Capannori"/>
    <n v="2025"/>
    <n v="4"/>
    <s v="Wintarif"/>
    <x v="0"/>
    <s v="1.234.027"/>
    <x v="0"/>
    <s v="4.146"/>
    <s v="NRDVNM37S46Z110N"/>
    <s v="NARDI VIVIANA MARIA"/>
    <s v="17.769"/>
    <s v="DOMESTICA"/>
    <d v="2025-01-20T00:00:00"/>
    <d v="2025-04-03T00:00:00"/>
    <x v="0"/>
    <n v="53"/>
  </r>
  <r>
    <n v="274"/>
    <s v="RETIAMBIENTE"/>
    <s v="046007"/>
    <s v="Capannori"/>
    <n v="2025"/>
    <n v="4"/>
    <s v="Wintarif"/>
    <x v="0"/>
    <s v="1.233.504"/>
    <x v="0"/>
    <s v="40.225"/>
    <s v="PTRRHL92P54E463L"/>
    <s v="PETRUCCI RACHELE"/>
    <s v="561"/>
    <s v="DOMESTICA"/>
    <d v="2025-01-22T00:00:00"/>
    <d v="2025-04-03T00:00:00"/>
    <x v="0"/>
    <n v="51"/>
  </r>
  <r>
    <n v="275"/>
    <s v="RETIAMBIENTE"/>
    <s v="046007"/>
    <s v="Capannori"/>
    <n v="2025"/>
    <n v="4"/>
    <s v="Wintarif"/>
    <x v="0"/>
    <s v="1.234.533"/>
    <x v="0"/>
    <s v="33.726"/>
    <s v="LCCGCM81E09E715P"/>
    <s v="LUCCHESI GIACOMO"/>
    <s v="12.570"/>
    <s v="DOMESTICA"/>
    <d v="2025-01-27T00:00:00"/>
    <d v="2025-04-03T00:00:00"/>
    <x v="0"/>
    <n v="48"/>
  </r>
  <r>
    <n v="276"/>
    <s v="RETIAMBIENTE"/>
    <s v="046007"/>
    <s v="Capannori"/>
    <n v="2025"/>
    <n v="4"/>
    <s v="Wintarif"/>
    <x v="0"/>
    <s v="1.234.538"/>
    <x v="0"/>
    <s v="25.456"/>
    <s v="MLNSLV81B50E715X"/>
    <s v="MELONI SILVIA"/>
    <s v="5.198"/>
    <s v="DOMESTICA"/>
    <d v="2025-01-26T00:00:00"/>
    <d v="2025-04-03T00:00:00"/>
    <x v="0"/>
    <n v="48"/>
  </r>
  <r>
    <n v="277"/>
    <s v="RETIAMBIENTE"/>
    <s v="046007"/>
    <s v="Capannori"/>
    <n v="2025"/>
    <n v="4"/>
    <s v="Wintarif"/>
    <x v="0"/>
    <s v="1.234.612"/>
    <x v="0"/>
    <s v="37.483"/>
    <s v="02412720464"/>
    <s v="ASSILUCENSE SNC DI BUONACCORSI L SANTONI G. STANCO M"/>
    <s v="12.028"/>
    <s v="NON DOMESTICA"/>
    <d v="2025-01-27T00:00:00"/>
    <d v="2025-04-03T00:00:00"/>
    <x v="0"/>
    <n v="48"/>
  </r>
  <r>
    <n v="278"/>
    <s v="RETIAMBIENTE"/>
    <s v="046007"/>
    <s v="Capannori"/>
    <n v="2025"/>
    <n v="4"/>
    <s v="Wintarif"/>
    <x v="0"/>
    <s v="5.701.354"/>
    <x v="0"/>
    <s v="35.310"/>
    <s v="PPSNNL63E41E715K"/>
    <s v="PAPESCHI ANTONELLA"/>
    <s v="12.205"/>
    <s v="DOMESTICA"/>
    <d v="2025-01-31T00:00:00"/>
    <d v="2025-04-03T00:00:00"/>
    <x v="0"/>
    <n v="44"/>
  </r>
  <r>
    <n v="279"/>
    <s v="RETIAMBIENTE"/>
    <s v="046007"/>
    <s v="Capannori"/>
    <n v="2025"/>
    <n v="4"/>
    <s v="Wintarif"/>
    <x v="0"/>
    <s v="5.701.413"/>
    <x v="0"/>
    <s v="110.003"/>
    <s v="GSTGLI94A58E715U"/>
    <s v="GIUSTI GIULIA"/>
    <s v="33.803"/>
    <s v="DOMESTICA"/>
    <d v="2025-02-06T00:00:00"/>
    <d v="2025-04-03T00:00:00"/>
    <x v="0"/>
    <n v="40"/>
  </r>
  <r>
    <n v="280"/>
    <s v="RETIAMBIENTE"/>
    <s v="046007"/>
    <s v="Capannori"/>
    <n v="2025"/>
    <n v="4"/>
    <s v="Wintarif"/>
    <x v="0"/>
    <s v="5.703.876"/>
    <x v="0"/>
    <s v="37.415"/>
    <s v="VLLMSL54E52H792E"/>
    <s v="VULLO MARIA SILVANA"/>
    <s v="8.833"/>
    <s v="DOMESTICA"/>
    <d v="2025-02-12T00:00:00"/>
    <d v="2025-04-03T00:00:00"/>
    <x v="0"/>
    <n v="36"/>
  </r>
  <r>
    <n v="281"/>
    <s v="RETIAMBIENTE"/>
    <s v="046007"/>
    <s v="Capannori"/>
    <n v="2025"/>
    <n v="4"/>
    <s v="Wintarif"/>
    <x v="0"/>
    <s v="5.703.871"/>
    <x v="0"/>
    <s v="35.145"/>
    <s v="DLLLNE72T42E715E"/>
    <s v="DELLA LASTRA ELENA"/>
    <s v="2.213"/>
    <s v="DOMESTICA"/>
    <d v="2025-02-13T00:00:00"/>
    <d v="2025-04-03T00:00:00"/>
    <x v="0"/>
    <n v="35"/>
  </r>
  <r>
    <n v="282"/>
    <s v="RETIAMBIENTE"/>
    <s v="046007"/>
    <s v="Capannori"/>
    <n v="2025"/>
    <n v="4"/>
    <s v="Wintarif"/>
    <x v="0"/>
    <s v="5.704.391"/>
    <x v="0"/>
    <s v="57.057"/>
    <s v="DDMGTN54R16A262O"/>
    <s v="DI DOMENICO GASTONE"/>
    <s v="3.507"/>
    <s v="DOMESTICA"/>
    <d v="2025-02-13T00:00:00"/>
    <d v="2025-04-03T00:00:00"/>
    <x v="0"/>
    <n v="35"/>
  </r>
  <r>
    <n v="283"/>
    <s v="RETIAMBIENTE"/>
    <s v="046007"/>
    <s v="Capannori"/>
    <n v="2025"/>
    <n v="4"/>
    <s v="Wintarif"/>
    <x v="0"/>
    <s v="5.729.016"/>
    <x v="0"/>
    <s v="25.859"/>
    <s v="00210050464"/>
    <s v="OMBRETTA SNC DI DOVICHI ANDREA &amp; C."/>
    <s v="25.397"/>
    <s v="NON DOMESTICA"/>
    <d v="2025-02-13T00:00:00"/>
    <d v="2025-04-03T00:00:00"/>
    <x v="0"/>
    <n v="35"/>
  </r>
  <r>
    <n v="284"/>
    <s v="RETIAMBIENTE"/>
    <s v="046007"/>
    <s v="Capannori"/>
    <n v="2025"/>
    <n v="4"/>
    <s v="Wintarif"/>
    <x v="0"/>
    <s v="5.766.470"/>
    <x v="0"/>
    <s v="36.482"/>
    <s v="ZBRTRK77E18Z330C"/>
    <s v="ZBIR TARIK"/>
    <s v="9.327"/>
    <s v="DOMESTICA"/>
    <d v="2025-02-27T00:00:00"/>
    <d v="2025-04-03T00:00:00"/>
    <x v="0"/>
    <n v="25"/>
  </r>
  <r>
    <n v="285"/>
    <s v="RETIAMBIENTE"/>
    <s v="046007"/>
    <s v="Capannori"/>
    <n v="2025"/>
    <n v="4"/>
    <s v="Wintarif"/>
    <x v="0"/>
    <s v="5.798.454"/>
    <x v="0"/>
    <s v="32.128"/>
    <s v="PTRLCU64R22E715F"/>
    <s v="PETRINI LUCA"/>
    <s v="16.315"/>
    <s v="DOMESTICA"/>
    <d v="2025-03-06T00:00:00"/>
    <d v="2025-04-03T00:00:00"/>
    <x v="0"/>
    <n v="20"/>
  </r>
  <r>
    <n v="286"/>
    <s v="RETIAMBIENTE"/>
    <s v="046007"/>
    <s v="Capannori"/>
    <n v="2025"/>
    <n v="4"/>
    <s v="Wintarif"/>
    <x v="0"/>
    <s v="5.862.990"/>
    <x v="0"/>
    <s v="25.373"/>
    <s v="01601120460"/>
    <s v="AQUAPUR MULTISERVIZI SPA"/>
    <s v="19.554"/>
    <s v="NON DOMESTICA"/>
    <d v="2025-03-14T00:00:00"/>
    <d v="2025-04-03T00:00:00"/>
    <x v="0"/>
    <n v="14"/>
  </r>
  <r>
    <n v="287"/>
    <s v="RETIAMBIENTE"/>
    <s v="046007"/>
    <s v="Capannori"/>
    <n v="2025"/>
    <n v="4"/>
    <s v="Wintarif"/>
    <x v="0"/>
    <s v="6.044.590"/>
    <x v="0"/>
    <s v="39.713"/>
    <s v="05480430486"/>
    <s v="SERVICE TOSKANA SRL"/>
    <s v="781.835"/>
    <s v="NON DOMESTICA"/>
    <d v="2025-03-28T00:00:00"/>
    <d v="2025-04-03T00:00:00"/>
    <x v="0"/>
    <n v="4"/>
  </r>
  <r>
    <n v="288"/>
    <s v="RETIAMBIENTE"/>
    <s v="046007"/>
    <s v="Capannori"/>
    <n v="2025"/>
    <n v="4"/>
    <s v="Wintarif"/>
    <x v="0"/>
    <s v="6.050.247"/>
    <x v="0"/>
    <s v="35.701"/>
    <s v="02279020982"/>
    <s v="AB SERVICE SRL"/>
    <s v="16.658"/>
    <s v="NON DOMESTICA"/>
    <d v="2025-04-01T00:00:00"/>
    <d v="2025-04-03T00:00:00"/>
    <x v="0"/>
    <n v="2"/>
  </r>
  <r>
    <n v="289"/>
    <s v="RETIAMBIENTE"/>
    <s v="046007"/>
    <s v="Capannori"/>
    <n v="2025"/>
    <n v="4"/>
    <s v="Wintarif"/>
    <x v="0"/>
    <s v="6.061.123"/>
    <x v="1"/>
    <s v="32.055"/>
    <s v="SNGLLN31R68B648S"/>
    <s v="SANGUIGNI LILIANA"/>
    <s v="16.374"/>
    <s v="DOMESTICA"/>
    <d v="2025-04-15T00:00:00"/>
    <d v="2025-04-16T00:00:00"/>
    <x v="0"/>
    <n v="1"/>
  </r>
  <r>
    <n v="290"/>
    <s v="RETIAMBIENTE"/>
    <s v="046007"/>
    <s v="Capannori"/>
    <n v="2025"/>
    <n v="4"/>
    <s v="Wintarif"/>
    <x v="0"/>
    <s v="6.065.317"/>
    <x v="1"/>
    <s v="733.533"/>
    <s v="FRDGPP40S21B648T"/>
    <s v="FREDIANI GIUSEPPE"/>
    <s v="786.099"/>
    <s v="DOMESTICA"/>
    <d v="2025-04-22T00:00:00"/>
    <d v="2025-04-29T00:00:00"/>
    <x v="0"/>
    <n v="4"/>
  </r>
  <r>
    <n v="291"/>
    <s v="RETIAMBIENTE"/>
    <s v="046007"/>
    <s v="Capannori"/>
    <n v="2025"/>
    <n v="4"/>
    <s v="Wintarif"/>
    <x v="0"/>
    <s v="6.072.249"/>
    <x v="1"/>
    <s v="20.698"/>
    <s v="FRDMRC34R20B648Q"/>
    <s v="FREDIANI AMERICO"/>
    <s v="5.823"/>
    <s v="DOMESTICA"/>
    <d v="2025-04-22T00:00:00"/>
    <d v="2025-04-29T00:00:00"/>
    <x v="0"/>
    <n v="4"/>
  </r>
  <r>
    <n v="292"/>
    <s v="RETIAMBIENTE"/>
    <s v="046007"/>
    <s v="Capannori"/>
    <n v="2025"/>
    <n v="4"/>
    <s v="Wintarif"/>
    <x v="0"/>
    <s v="6.072.217"/>
    <x v="1"/>
    <s v="752"/>
    <s v="DCNGPP35C58B648D"/>
    <s v="DECANINI GIUSEPPINA"/>
    <s v="3.670"/>
    <s v="DOMESTICA"/>
    <d v="2025-04-28T00:00:00"/>
    <d v="2025-04-29T00:00:00"/>
    <x v="0"/>
    <n v="1"/>
  </r>
  <r>
    <n v="293"/>
    <s v="RETIAMBIENTE"/>
    <s v="046007"/>
    <s v="Capannori"/>
    <n v="2025"/>
    <n v="4"/>
    <s v="Wintarif"/>
    <x v="0"/>
    <s v="6.073.469"/>
    <x v="1"/>
    <s v="36.022"/>
    <s v="BRTGCR48L68E715K"/>
    <s v="BARTOLINI GIANCARLA"/>
    <s v="7.892"/>
    <s v="DOMESTICA"/>
    <d v="2025-04-28T00:00:00"/>
    <d v="2025-04-29T00:00:00"/>
    <x v="0"/>
    <n v="1"/>
  </r>
  <r>
    <n v="256"/>
    <s v="RETIAMBIENTE"/>
    <s v="046007"/>
    <s v="Capannori"/>
    <n v="2025"/>
    <n v="2"/>
    <s v="Wintarif"/>
    <x v="0"/>
    <s v="1.193.425"/>
    <x v="1"/>
    <s v="22.501"/>
    <s v="BLLNRE58L23G491U"/>
    <s v="BELLUCCI NERIO"/>
    <s v="16.936"/>
    <s v="DOMESTICA"/>
    <d v="2024-10-22T00:00:00"/>
    <d v="2025-02-21T00:00:00"/>
    <x v="0"/>
    <n v="83"/>
  </r>
  <r>
    <n v="257"/>
    <s v="RETIAMBIENTE"/>
    <s v="046007"/>
    <s v="Capannori"/>
    <n v="2025"/>
    <n v="2"/>
    <s v="Wintarif"/>
    <x v="0"/>
    <s v="1.234.020"/>
    <x v="1"/>
    <s v="37.563"/>
    <s v="MCHGNI48T08B648E"/>
    <s v="MICHELI GINO"/>
    <s v="7.298"/>
    <s v="DOMESTICA"/>
    <d v="2025-01-27T00:00:00"/>
    <d v="2025-02-13T00:00:00"/>
    <x v="0"/>
    <n v="13"/>
  </r>
  <r>
    <n v="258"/>
    <s v="RETIAMBIENTE"/>
    <s v="046007"/>
    <s v="Capannori"/>
    <n v="2025"/>
    <n v="2"/>
    <s v="Wintarif"/>
    <x v="0"/>
    <s v="5.701.357"/>
    <x v="1"/>
    <s v="13.373"/>
    <s v="PSQLDA45L59B648Y"/>
    <s v="PASQUINI ALDA"/>
    <s v="17.872"/>
    <s v="DOMESTICA"/>
    <d v="2025-02-04T00:00:00"/>
    <d v="2025-02-13T00:00:00"/>
    <x v="0"/>
    <n v="7"/>
  </r>
  <r>
    <n v="302"/>
    <s v="RETIAMBIENTE"/>
    <s v="046007"/>
    <s v="Capannori"/>
    <n v="2025"/>
    <n v="5"/>
    <s v="Wintarif"/>
    <x v="0"/>
    <s v="6.060.635"/>
    <x v="0"/>
    <s v="2.526"/>
    <s v="LNDCHR76S66E715V"/>
    <s v="LANDI CHIARA"/>
    <s v="5.299"/>
    <s v="DOMESTICA"/>
    <d v="2025-04-14T00:00:00"/>
    <d v="2025-05-06T00:00:00"/>
    <x v="0"/>
    <n v="14"/>
  </r>
  <r>
    <n v="303"/>
    <s v="RETIAMBIENTE"/>
    <s v="046007"/>
    <s v="Capannori"/>
    <n v="2025"/>
    <n v="5"/>
    <s v="Wintarif"/>
    <x v="0"/>
    <s v="6.060.716"/>
    <x v="0"/>
    <s v="109.850"/>
    <s v="MZZLNE70P54E715O"/>
    <s v="MAZZONI ELENA"/>
    <s v="33.415"/>
    <s v="DOMESTICA"/>
    <d v="2025-04-14T00:00:00"/>
    <d v="2025-05-06T00:00:00"/>
    <x v="0"/>
    <n v="14"/>
  </r>
  <r>
    <n v="304"/>
    <s v="RETIAMBIENTE"/>
    <s v="046007"/>
    <s v="Capannori"/>
    <n v="2025"/>
    <n v="5"/>
    <s v="Wintarif"/>
    <x v="0"/>
    <s v="6.061.128"/>
    <x v="0"/>
    <s v="732.246"/>
    <s v="FRNFBA31B10B648A"/>
    <s v="FRANCESCHI FABIO"/>
    <s v="783.824"/>
    <s v="DOMESTICA"/>
    <d v="2025-04-15T00:00:00"/>
    <d v="2025-05-06T00:00:00"/>
    <x v="0"/>
    <n v="13"/>
  </r>
  <r>
    <n v="305"/>
    <s v="RETIAMBIENTE"/>
    <s v="046007"/>
    <s v="Capannori"/>
    <n v="2025"/>
    <n v="5"/>
    <s v="Wintarif"/>
    <x v="0"/>
    <s v="6.061.517"/>
    <x v="0"/>
    <s v="37.797"/>
    <s v="CRLNTN91A68E715T"/>
    <s v="CIRILLO ANTONIA"/>
    <s v="6.793"/>
    <s v="DOMESTICA"/>
    <d v="2025-04-15T00:00:00"/>
    <d v="2025-05-06T00:00:00"/>
    <x v="0"/>
    <n v="13"/>
  </r>
  <r>
    <n v="306"/>
    <s v="RETIAMBIENTE"/>
    <s v="046007"/>
    <s v="Capannori"/>
    <n v="2025"/>
    <n v="5"/>
    <s v="Wintarif"/>
    <x v="0"/>
    <s v="6.061.621"/>
    <x v="0"/>
    <s v="706.255"/>
    <s v="LDACPI99T16E715M"/>
    <s v="GELATERIA PARADISO DI ALDI IACOPO"/>
    <s v="740.041"/>
    <s v="NON DOMESTICA"/>
    <d v="2025-04-15T00:00:00"/>
    <d v="2025-05-06T00:00:00"/>
    <x v="0"/>
    <n v="13"/>
  </r>
  <r>
    <n v="307"/>
    <s v="RETIAMBIENTE"/>
    <s v="046007"/>
    <s v="Capannori"/>
    <n v="2025"/>
    <n v="5"/>
    <s v="Wintarif"/>
    <x v="0"/>
    <s v="6.062.651"/>
    <x v="0"/>
    <s v="22.842"/>
    <s v="CRDLRD63P29A657C"/>
    <s v="CARDELLA ALFREDO"/>
    <s v="23.993"/>
    <s v="DOMESTICA"/>
    <d v="2025-04-15T00:00:00"/>
    <d v="2025-05-06T00:00:00"/>
    <x v="0"/>
    <n v="13"/>
  </r>
  <r>
    <n v="308"/>
    <s v="RETIAMBIENTE"/>
    <s v="046007"/>
    <s v="Capannori"/>
    <n v="2025"/>
    <n v="5"/>
    <s v="Wintarif"/>
    <x v="0"/>
    <s v="6.062.652"/>
    <x v="0"/>
    <s v="36.554"/>
    <s v="02326360464"/>
    <s v="READY CONVERTING SERVICE SRL"/>
    <s v="6.318"/>
    <s v="NON DOMESTICA"/>
    <d v="2025-04-16T00:00:00"/>
    <d v="2025-05-06T00:00:00"/>
    <x v="0"/>
    <n v="12"/>
  </r>
  <r>
    <n v="309"/>
    <s v="RETIAMBIENTE"/>
    <s v="046007"/>
    <s v="Capannori"/>
    <n v="2025"/>
    <n v="5"/>
    <s v="Wintarif"/>
    <x v="0"/>
    <s v="6.062.732"/>
    <x v="0"/>
    <s v="18.340"/>
    <s v="00417280468"/>
    <s v="PANIPASTIFICIO DELLA SANTINA V. &amp; A. SNC"/>
    <s v="23.407"/>
    <s v="NON DOMESTICA"/>
    <d v="2025-04-16T00:00:00"/>
    <d v="2025-05-06T00:00:00"/>
    <x v="0"/>
    <n v="12"/>
  </r>
  <r>
    <n v="310"/>
    <s v="RETIAMBIENTE"/>
    <s v="046007"/>
    <s v="Capannori"/>
    <n v="2025"/>
    <n v="5"/>
    <s v="Wintarif"/>
    <x v="0"/>
    <s v="6.062.687"/>
    <x v="0"/>
    <s v="57.257"/>
    <s v="02087910465"/>
    <s v="NANNIZZI MAURIZIO SAS"/>
    <s v="17.828"/>
    <s v="NON DOMESTICA"/>
    <d v="2025-04-17T00:00:00"/>
    <d v="2025-05-06T00:00:00"/>
    <x v="0"/>
    <n v="11"/>
  </r>
  <r>
    <n v="311"/>
    <s v="RETIAMBIENTE"/>
    <s v="046007"/>
    <s v="Capannori"/>
    <n v="2025"/>
    <n v="5"/>
    <s v="Wintarif"/>
    <x v="0"/>
    <s v="6.062.747"/>
    <x v="0"/>
    <s v="29.116"/>
    <s v="NCCNCL73E15E715E"/>
    <s v="NUCCI NICOLA"/>
    <s v="19.067"/>
    <s v="DOMESTICA"/>
    <d v="2025-04-17T00:00:00"/>
    <d v="2025-05-06T00:00:00"/>
    <x v="0"/>
    <n v="11"/>
  </r>
  <r>
    <n v="312"/>
    <s v="RETIAMBIENTE"/>
    <s v="046007"/>
    <s v="Capannori"/>
    <n v="2025"/>
    <n v="5"/>
    <s v="Wintarif"/>
    <x v="0"/>
    <s v="6.064.313"/>
    <x v="0"/>
    <s v="731.575"/>
    <s v="BNDCRL49D68H570P"/>
    <s v="BANDINI CARLA"/>
    <s v="782.706"/>
    <s v="DOMESTICA"/>
    <d v="2025-04-17T00:00:00"/>
    <d v="2025-05-06T00:00:00"/>
    <x v="0"/>
    <n v="11"/>
  </r>
  <r>
    <n v="313"/>
    <s v="RETIAMBIENTE"/>
    <s v="046007"/>
    <s v="Capannori"/>
    <n v="2025"/>
    <n v="5"/>
    <s v="Wintarif"/>
    <x v="0"/>
    <s v="6.064.328"/>
    <x v="0"/>
    <s v="14.311"/>
    <s v="VGDLRA66L65L219U"/>
    <s v="AVOGADRO DI COLLOBIANO LAURA"/>
    <s v="12.968"/>
    <s v="DOMESTICA"/>
    <d v="2025-04-17T00:00:00"/>
    <d v="2025-05-06T00:00:00"/>
    <x v="0"/>
    <n v="11"/>
  </r>
  <r>
    <n v="314"/>
    <s v="RETIAMBIENTE"/>
    <s v="046007"/>
    <s v="Capannori"/>
    <n v="2025"/>
    <n v="5"/>
    <s v="Wintarif"/>
    <x v="0"/>
    <s v="6.065.572"/>
    <x v="0"/>
    <s v="40.020"/>
    <s v="01985190469"/>
    <s v="POLMIX SRL"/>
    <s v="7.183"/>
    <s v="NON DOMESTICA"/>
    <d v="2025-04-17T00:00:00"/>
    <d v="2025-05-06T00:00:00"/>
    <x v="0"/>
    <n v="11"/>
  </r>
  <r>
    <n v="315"/>
    <s v="RETIAMBIENTE"/>
    <s v="046007"/>
    <s v="Capannori"/>
    <n v="2025"/>
    <n v="5"/>
    <s v="Wintarif"/>
    <x v="0"/>
    <s v="6.064.349"/>
    <x v="0"/>
    <s v="33.727"/>
    <s v="MKBNDD80T12Z330W"/>
    <s v="MAKBOUL NOUREDDINE"/>
    <s v="4.470"/>
    <s v="DOMESTICA"/>
    <d v="2025-04-18T00:00:00"/>
    <d v="2025-05-06T00:00:00"/>
    <x v="0"/>
    <n v="10"/>
  </r>
  <r>
    <n v="316"/>
    <s v="RETIAMBIENTE"/>
    <s v="046007"/>
    <s v="Capannori"/>
    <n v="2025"/>
    <n v="5"/>
    <s v="Wintarif"/>
    <x v="0"/>
    <s v="6.065.536"/>
    <x v="0"/>
    <s v="706.790"/>
    <s v="NRDLSN68T68E715V"/>
    <s v="NARDI ALESSANDRA"/>
    <s v="740.913"/>
    <s v="DOMESTICA"/>
    <d v="2025-04-18T00:00:00"/>
    <d v="2025-05-06T00:00:00"/>
    <x v="0"/>
    <n v="10"/>
  </r>
  <r>
    <n v="317"/>
    <s v="RETIAMBIENTE"/>
    <s v="046007"/>
    <s v="Capannori"/>
    <n v="2025"/>
    <n v="5"/>
    <s v="Wintarif"/>
    <x v="0"/>
    <s v="6.065.698"/>
    <x v="0"/>
    <s v="6.268"/>
    <s v="NNCRRT49D18B648K"/>
    <s v="INNOCENTI ROBERTO"/>
    <s v="2.168"/>
    <s v="DOMESTICA"/>
    <d v="2025-04-19T00:00:00"/>
    <d v="2025-05-06T00:00:00"/>
    <x v="0"/>
    <n v="9"/>
  </r>
  <r>
    <n v="318"/>
    <s v="RETIAMBIENTE"/>
    <s v="046007"/>
    <s v="Capannori"/>
    <n v="2025"/>
    <n v="5"/>
    <s v="Wintarif"/>
    <x v="0"/>
    <s v="6.065.699"/>
    <x v="0"/>
    <s v="7.944"/>
    <s v="NNCMRA48B01B648K"/>
    <s v="INNOCENTI MAURO"/>
    <s v="1.864"/>
    <s v="DOMESTICA"/>
    <d v="2025-04-19T00:00:00"/>
    <d v="2025-05-06T00:00:00"/>
    <x v="0"/>
    <n v="9"/>
  </r>
  <r>
    <n v="319"/>
    <s v="RETIAMBIENTE"/>
    <s v="046007"/>
    <s v="Capannori"/>
    <n v="2025"/>
    <n v="5"/>
    <s v="Wintarif"/>
    <x v="0"/>
    <s v="6.065.499"/>
    <x v="0"/>
    <s v="28.024"/>
    <s v="FRNRST62P11B648C"/>
    <s v="TRANCERIA ASTRA DI FRANCESCHINI ERNESTO"/>
    <s v="25.707"/>
    <s v="NON DOMESTICA"/>
    <d v="2025-04-22T00:00:00"/>
    <d v="2025-05-06T00:00:00"/>
    <x v="0"/>
    <n v="8"/>
  </r>
  <r>
    <n v="320"/>
    <s v="RETIAMBIENTE"/>
    <s v="046007"/>
    <s v="Capannori"/>
    <n v="2025"/>
    <n v="5"/>
    <s v="Wintarif"/>
    <x v="0"/>
    <s v="6.065.573"/>
    <x v="0"/>
    <s v="34.410"/>
    <s v="SLVVLR81C43E625P"/>
    <s v="SALVADORI VALERIA"/>
    <s v="6.346"/>
    <s v="DOMESTICA"/>
    <d v="2025-04-22T00:00:00"/>
    <d v="2025-05-06T00:00:00"/>
    <x v="0"/>
    <n v="8"/>
  </r>
  <r>
    <n v="321"/>
    <s v="RETIAMBIENTE"/>
    <s v="046007"/>
    <s v="Capannori"/>
    <n v="2025"/>
    <n v="5"/>
    <s v="Wintarif"/>
    <x v="0"/>
    <s v="6.065.576"/>
    <x v="0"/>
    <s v="22.439"/>
    <s v="QRCCLD45B04E715R"/>
    <s v="AUTOFFICINA QUERCHI CLAUDIO"/>
    <s v="20.677"/>
    <s v="NON DOMESTICA"/>
    <d v="2025-04-22T00:00:00"/>
    <d v="2025-05-06T00:00:00"/>
    <x v="0"/>
    <n v="8"/>
  </r>
  <r>
    <n v="322"/>
    <s v="RETIAMBIENTE"/>
    <s v="046007"/>
    <s v="Capannori"/>
    <n v="2025"/>
    <n v="5"/>
    <s v="Wintarif"/>
    <x v="0"/>
    <s v="6.065.713"/>
    <x v="0"/>
    <s v="4.450"/>
    <s v="00858780463"/>
    <s v="CO.VE.A. DI PIETRO BIANCHI &amp; C. SNC"/>
    <s v="33.693"/>
    <s v="NON DOMESTICA"/>
    <d v="2025-04-22T00:00:00"/>
    <d v="2025-05-06T00:00:00"/>
    <x v="0"/>
    <n v="8"/>
  </r>
  <r>
    <n v="323"/>
    <s v="RETIAMBIENTE"/>
    <s v="046007"/>
    <s v="Capannori"/>
    <n v="2025"/>
    <n v="5"/>
    <s v="Wintarif"/>
    <x v="0"/>
    <s v="6.067.930"/>
    <x v="0"/>
    <s v="706.618"/>
    <s v="PRDDNL73T27E715T"/>
    <s v="PARDINI DANIELE"/>
    <s v="740.658"/>
    <s v="DOMESTICA"/>
    <d v="2025-04-22T00:00:00"/>
    <d v="2025-05-06T00:00:00"/>
    <x v="0"/>
    <n v="8"/>
  </r>
  <r>
    <n v="324"/>
    <s v="RETIAMBIENTE"/>
    <s v="046007"/>
    <s v="Capannori"/>
    <n v="2025"/>
    <n v="5"/>
    <s v="Wintarif"/>
    <x v="0"/>
    <s v="6,067,915"/>
    <x v="0"/>
    <s v="14.907"/>
    <s v="PCCMME29M50G882Q"/>
    <s v="PUCCI EMMA"/>
    <s v="20.816"/>
    <s v="DOMESTICA"/>
    <d v="2025-04-23T00:00:00"/>
    <d v="2025-05-06T00:00:00"/>
    <x v="0"/>
    <n v="7"/>
  </r>
  <r>
    <n v="325"/>
    <s v="RETIAMBIENTE"/>
    <s v="046007"/>
    <s v="Capannori"/>
    <n v="2025"/>
    <n v="5"/>
    <s v="Wintarif"/>
    <x v="0"/>
    <s v="6.068.428"/>
    <x v="0"/>
    <s v="13.554"/>
    <s v="LCRRRT64B63E715V"/>
    <s v="LUCARINI ROBERTA"/>
    <s v="5.286"/>
    <s v="DOMESTICA"/>
    <d v="2025-04-24T00:00:00"/>
    <d v="2025-05-06T00:00:00"/>
    <x v="0"/>
    <n v="6"/>
  </r>
  <r>
    <n v="326"/>
    <s v="RETIAMBIENTE"/>
    <s v="046007"/>
    <s v="Capannori"/>
    <n v="2025"/>
    <n v="5"/>
    <s v="Wintarif"/>
    <x v="0"/>
    <s v="6.072.267"/>
    <x v="0"/>
    <s v="15.258"/>
    <s v="CLLRLL64H67E715Q"/>
    <s v="CALLETTI ORNELLA"/>
    <s v="15.156"/>
    <s v="DOMESTICA"/>
    <d v="2025-04-24T00:00:00"/>
    <d v="2025-05-06T00:00:00"/>
    <x v="0"/>
    <n v="6"/>
  </r>
  <r>
    <n v="327"/>
    <s v="RETIAMBIENTE"/>
    <s v="046007"/>
    <s v="Capannori"/>
    <n v="2025"/>
    <n v="5"/>
    <s v="Wintarif"/>
    <x v="0"/>
    <s v="6.073.512"/>
    <x v="0"/>
    <s v="1.854"/>
    <s v="NCLMTT33P47B648O"/>
    <s v="NICOLETTI MIRETTA"/>
    <s v="1.809"/>
    <s v="DOMESTICA"/>
    <d v="2025-04-28T00:00:00"/>
    <d v="2025-05-06T00:00:00"/>
    <x v="0"/>
    <n v="5"/>
  </r>
  <r>
    <n v="328"/>
    <s v="RETIAMBIENTE"/>
    <s v="046007"/>
    <s v="Capannori"/>
    <n v="2025"/>
    <n v="5"/>
    <s v="Wintarif"/>
    <x v="0"/>
    <s v="6.073.513"/>
    <x v="0"/>
    <s v="24.323"/>
    <s v="01438150466"/>
    <s v="FB COMMERCIALE SRL"/>
    <s v="21.718"/>
    <s v="NON DOMESTICA"/>
    <d v="2025-04-28T00:00:00"/>
    <d v="2025-05-06T00:00:00"/>
    <x v="0"/>
    <n v="5"/>
  </r>
  <r>
    <n v="329"/>
    <s v="RETIAMBIENTE"/>
    <s v="046007"/>
    <s v="Capannori"/>
    <n v="2025"/>
    <n v="5"/>
    <s v="Wintarif"/>
    <x v="0"/>
    <s v="6.073.542"/>
    <x v="0"/>
    <s v="707.267"/>
    <s v="BGILNI89H58E715M"/>
    <s v="BIAGI ILENIA"/>
    <s v="741.732"/>
    <s v="DOMESTICA"/>
    <d v="2025-04-28T00:00:00"/>
    <d v="2025-05-06T00:00:00"/>
    <x v="0"/>
    <n v="5"/>
  </r>
  <r>
    <n v="330"/>
    <s v="RETIAMBIENTE"/>
    <s v="046007"/>
    <s v="Capannori"/>
    <n v="2025"/>
    <n v="5"/>
    <s v="Wintarif"/>
    <x v="0"/>
    <s v="6.073.809"/>
    <x v="0"/>
    <s v="30.991"/>
    <s v="BCCMRN62C30E715X"/>
    <s v="BI.METAL DI BOCCHIBIANCHI MORENO"/>
    <s v="17.685"/>
    <s v="NON DOMESTICA"/>
    <d v="2025-04-29T00:00:00"/>
    <d v="2025-05-06T00:00:00"/>
    <x v="0"/>
    <n v="4"/>
  </r>
  <r>
    <n v="331"/>
    <s v="RETIAMBIENTE"/>
    <s v="046007"/>
    <s v="Capannori"/>
    <n v="2025"/>
    <n v="5"/>
    <s v="Wintarif"/>
    <x v="0"/>
    <s v="6.079.641"/>
    <x v="0"/>
    <s v="6.865"/>
    <s v="00286690466"/>
    <s v="TRANCERIA ROMANI SNC"/>
    <s v="13.615"/>
    <s v="NON DOMESTICA"/>
    <d v="2025-05-02T00:00:00"/>
    <d v="2025-05-06T00:00:00"/>
    <x v="0"/>
    <n v="2"/>
  </r>
  <r>
    <n v="332"/>
    <s v="RETIAMBIENTE"/>
    <s v="046007"/>
    <s v="Capannori"/>
    <n v="2025"/>
    <n v="5"/>
    <s v="Wintarif"/>
    <x v="0"/>
    <s v="6.090.764"/>
    <x v="1"/>
    <s v="8.823"/>
    <s v="BRLRNT67S07E715H"/>
    <s v="BORELLI RENATO"/>
    <s v="22.070"/>
    <s v="DOMESTICA"/>
    <d v="2025-05-08T00:00:00"/>
    <d v="2025-05-21T00:00:00"/>
    <x v="0"/>
    <n v="9"/>
  </r>
  <r>
    <n v="333"/>
    <s v="RETIAMBIENTE"/>
    <s v="046007"/>
    <s v="Capannori"/>
    <n v="2025"/>
    <n v="5"/>
    <s v="Wintarif"/>
    <x v="0"/>
    <s v="6,090,997"/>
    <x v="1"/>
    <s v="13.017"/>
    <s v="DLFMRA33T47B648F"/>
    <s v="DEL FRATE MARIA"/>
    <s v="22.103"/>
    <s v="DOMESTICA"/>
    <d v="2025-05-08T00:00:00"/>
    <d v="2025-05-21T00:00:00"/>
    <x v="0"/>
    <n v="9"/>
  </r>
  <r>
    <n v="334"/>
    <s v="RETIAMBIENTE"/>
    <s v="046007"/>
    <s v="Capannori"/>
    <n v="2025"/>
    <n v="5"/>
    <s v="Wintarif"/>
    <x v="0"/>
    <s v="6.127.695"/>
    <x v="1"/>
    <s v="40.010"/>
    <s v="RSOLEO50T01B648H"/>
    <s v="ORSI LEO"/>
    <s v="1.118"/>
    <s v="DOMESTICA"/>
    <d v="2025-05-15T00:00:00"/>
    <d v="2025-05-15T00:00:00"/>
    <x v="0"/>
    <n v="0"/>
  </r>
  <r>
    <n v="335"/>
    <s v="RETIAMBIENTE"/>
    <s v="046007"/>
    <s v="Capannori"/>
    <n v="2025"/>
    <n v="5"/>
    <s v="Wintarif"/>
    <x v="0"/>
    <s v="6.127.709"/>
    <x v="1"/>
    <s v="732.241"/>
    <s v="BNDDTL68L71E715N"/>
    <s v="BENEDUCE DONATELLA"/>
    <s v="783.819"/>
    <s v="DOMESTICA"/>
    <d v="2025-05-15T00:00:00"/>
    <d v="2025-05-15T00:00:00"/>
    <x v="0"/>
    <n v="0"/>
  </r>
  <r>
    <n v="336"/>
    <s v="RETIAMBIENTE"/>
    <s v="046007"/>
    <s v="Capannori"/>
    <n v="2025"/>
    <n v="6"/>
    <s v="Wintarif"/>
    <x v="0"/>
    <s v="6.073.534"/>
    <x v="0"/>
    <s v="29.904"/>
    <s v="GMPSFN72L23E715L"/>
    <s v="GIAMPAOLI STEFANO"/>
    <s v="18.168"/>
    <s v="DOMESTICA"/>
    <d v="2025-04-29T00:00:00"/>
    <d v="2025-06-10T00:00:00"/>
    <x v="0"/>
    <n v="28"/>
  </r>
  <r>
    <n v="210"/>
    <s v="RETIAMBIENTE"/>
    <s v="046007"/>
    <s v="Capannori"/>
    <n v="2025"/>
    <n v="1"/>
    <s v="Wintarif"/>
    <x v="0"/>
    <s v="1.151.708"/>
    <x v="1"/>
    <s v="706.852"/>
    <s v="MRCMGR50T45B648L"/>
    <s v="MARCHI MARIA GRAZIA"/>
    <s v="741.032"/>
    <s v="DOMESTICA"/>
    <d v="2024-07-11T00:00:00"/>
    <d v="2025-01-15T00:00:00"/>
    <x v="1"/>
    <n v="128"/>
  </r>
  <r>
    <n v="211"/>
    <s v="RETIAMBIENTE"/>
    <s v="046007"/>
    <s v="Capannori"/>
    <n v="2025"/>
    <n v="1"/>
    <s v="Wintarif"/>
    <x v="0"/>
    <s v="1.212.068"/>
    <x v="0"/>
    <s v="35.172"/>
    <s v="FRNFNC61T45E715D"/>
    <s v="FARNESI FRANCESCA"/>
    <s v="4.565"/>
    <s v="DOMESTICA"/>
    <d v="2024-12-09T00:00:00"/>
    <d v="2025-01-22T00:00:00"/>
    <x v="0"/>
    <n v="28"/>
  </r>
  <r>
    <n v="212"/>
    <s v="RETIAMBIENTE"/>
    <s v="046007"/>
    <s v="Capannori"/>
    <n v="2025"/>
    <n v="1"/>
    <s v="Wintarif"/>
    <x v="0"/>
    <s v="1.212.247"/>
    <x v="0"/>
    <s v="36.719"/>
    <s v="LZZMSM71B08E715E"/>
    <s v="LAZZARINI MASSIMO"/>
    <s v="9.130"/>
    <s v="DOMESTICA"/>
    <d v="2024-12-09T00:00:00"/>
    <d v="2025-01-22T00:00:00"/>
    <x v="0"/>
    <n v="28"/>
  </r>
  <r>
    <n v="213"/>
    <s v="RETIAMBIENTE"/>
    <s v="046007"/>
    <s v="Capannori"/>
    <n v="2025"/>
    <n v="1"/>
    <s v="Wintarif"/>
    <x v="0"/>
    <s v="1.212.079"/>
    <x v="0"/>
    <s v="27.567"/>
    <s v="DLSMNT58P53B648A"/>
    <s v="DEL SARTO MARIA ANTONELLA"/>
    <s v="21.218"/>
    <s v="DOMESTICA"/>
    <d v="2024-12-10T00:00:00"/>
    <d v="2025-01-22T00:00:00"/>
    <x v="0"/>
    <n v="27"/>
  </r>
  <r>
    <n v="214"/>
    <s v="RETIAMBIENTE"/>
    <s v="046007"/>
    <s v="Capannori"/>
    <n v="2025"/>
    <n v="1"/>
    <s v="Wintarif"/>
    <x v="0"/>
    <s v="1.212.153"/>
    <x v="0"/>
    <s v="706.624"/>
    <s v="DPCMRS63H70E715N"/>
    <s v="DI PUCCIO MARIA ROSA"/>
    <s v="740.668"/>
    <s v="DOMESTICA"/>
    <d v="2024-12-10T00:00:00"/>
    <d v="2025-01-22T00:00:00"/>
    <x v="0"/>
    <n v="27"/>
  </r>
  <r>
    <n v="215"/>
    <s v="RETIAMBIENTE"/>
    <s v="046007"/>
    <s v="Capannori"/>
    <n v="2025"/>
    <n v="1"/>
    <s v="Wintarif"/>
    <x v="0"/>
    <s v="1.212.249"/>
    <x v="0"/>
    <s v="8.655"/>
    <s v="MDRFRZ41R25B648J"/>
    <s v="MADRIGALI FABRIZIO"/>
    <s v="6.672"/>
    <s v="DOMESTICA"/>
    <d v="2024-12-10T00:00:00"/>
    <d v="2025-01-22T00:00:00"/>
    <x v="0"/>
    <n v="27"/>
  </r>
  <r>
    <n v="216"/>
    <s v="RETIAMBIENTE"/>
    <s v="046007"/>
    <s v="Capannori"/>
    <n v="2025"/>
    <n v="1"/>
    <s v="Wintarif"/>
    <x v="0"/>
    <s v="1.212.250"/>
    <x v="0"/>
    <s v="12.099"/>
    <s v="MRTRFL45P03E715T"/>
    <s v="MARTINELLI RAFFAELLO"/>
    <s v="6.081"/>
    <s v="DOMESTICA"/>
    <d v="2024-12-10T00:00:00"/>
    <d v="2025-01-22T00:00:00"/>
    <x v="0"/>
    <n v="27"/>
  </r>
  <r>
    <n v="217"/>
    <s v="RETIAMBIENTE"/>
    <s v="046007"/>
    <s v="Capannori"/>
    <n v="2025"/>
    <n v="1"/>
    <s v="Wintarif"/>
    <x v="0"/>
    <s v="1.212.297"/>
    <x v="0"/>
    <s v="36.317"/>
    <s v="KRJDRN81P61Z100P"/>
    <s v="KARAJ DORINA"/>
    <s v="458"/>
    <s v="DOMESTICA"/>
    <d v="2024-12-10T00:00:00"/>
    <d v="2025-01-22T00:00:00"/>
    <x v="0"/>
    <n v="27"/>
  </r>
  <r>
    <n v="218"/>
    <s v="RETIAMBIENTE"/>
    <s v="046007"/>
    <s v="Capannori"/>
    <n v="2025"/>
    <n v="1"/>
    <s v="Wintarif"/>
    <x v="0"/>
    <s v="1.212.302"/>
    <x v="0"/>
    <s v="40.051"/>
    <s v="MSCNGL82H64B963M"/>
    <s v="MOSCHINI ANGELA"/>
    <s v="1.116"/>
    <s v="DOMESTICA"/>
    <d v="2024-12-10T00:00:00"/>
    <d v="2025-01-22T00:00:00"/>
    <x v="0"/>
    <n v="27"/>
  </r>
  <r>
    <n v="219"/>
    <s v="RETIAMBIENTE"/>
    <s v="046007"/>
    <s v="Capannori"/>
    <n v="2025"/>
    <n v="1"/>
    <s v="Wintarif"/>
    <x v="0"/>
    <s v="1.213.882"/>
    <x v="0"/>
    <s v="39.669"/>
    <s v="PLENCL85H05I608S"/>
    <s v="PELA NICOLA"/>
    <s v="1.892"/>
    <s v="DOMESTICA"/>
    <d v="2024-12-10T00:00:00"/>
    <d v="2025-01-22T00:00:00"/>
    <x v="0"/>
    <n v="27"/>
  </r>
  <r>
    <n v="220"/>
    <s v="RETIAMBIENTE"/>
    <s v="046007"/>
    <s v="Capannori"/>
    <n v="2025"/>
    <n v="1"/>
    <s v="Wintarif"/>
    <x v="0"/>
    <s v="1.213.851"/>
    <x v="0"/>
    <s v="20.304"/>
    <s v="01512770460"/>
    <s v="DOLCEFORNO SRL"/>
    <s v="19.692"/>
    <s v="NON DOMESTICA"/>
    <d v="2024-12-12T00:00:00"/>
    <d v="2025-01-22T00:00:00"/>
    <x v="0"/>
    <n v="25"/>
  </r>
  <r>
    <n v="221"/>
    <s v="RETIAMBIENTE"/>
    <s v="046007"/>
    <s v="Capannori"/>
    <n v="2025"/>
    <n v="1"/>
    <s v="Wintarif"/>
    <x v="0"/>
    <s v="1.214.024"/>
    <x v="0"/>
    <s v="3.546"/>
    <s v="PTRGDU26P20B648P"/>
    <s v="PETRETTI GUIDO"/>
    <s v="15.824"/>
    <s v="DOMESTICA"/>
    <d v="2024-12-12T00:00:00"/>
    <d v="2025-01-22T00:00:00"/>
    <x v="0"/>
    <n v="25"/>
  </r>
  <r>
    <n v="222"/>
    <s v="RETIAMBIENTE"/>
    <s v="046007"/>
    <s v="Capannori"/>
    <n v="2025"/>
    <n v="1"/>
    <s v="Wintarif"/>
    <x v="0"/>
    <s v="1.219.025"/>
    <x v="0"/>
    <s v="15.613"/>
    <s v="BRNDAA65H63E715W"/>
    <s v="BARONTI ADA"/>
    <s v="20.042"/>
    <s v="DOMESTICA"/>
    <d v="2024-12-12T00:00:00"/>
    <d v="2025-01-22T00:00:00"/>
    <x v="0"/>
    <n v="25"/>
  </r>
  <r>
    <n v="223"/>
    <s v="RETIAMBIENTE"/>
    <s v="046007"/>
    <s v="Capannori"/>
    <n v="2025"/>
    <n v="1"/>
    <s v="Wintarif"/>
    <x v="0"/>
    <s v="1.217.097"/>
    <x v="0"/>
    <s v="706.551"/>
    <s v="CTRMRA84H50Z129Q"/>
    <s v="COTOROS MARIA"/>
    <s v="740.545"/>
    <s v="DOMESTICA"/>
    <d v="2024-12-16T00:00:00"/>
    <d v="2025-01-22T00:00:00"/>
    <x v="0"/>
    <n v="23"/>
  </r>
  <r>
    <n v="224"/>
    <s v="RETIAMBIENTE"/>
    <s v="046007"/>
    <s v="Capannori"/>
    <n v="2025"/>
    <n v="1"/>
    <s v="Wintarif"/>
    <x v="0"/>
    <s v="1.217.064"/>
    <x v="0"/>
    <s v="35.351"/>
    <s v="PLAMHL93A03E715S"/>
    <s v="PAOLI MICHELE"/>
    <s v="740.917"/>
    <s v="DOMESTICA"/>
    <d v="2024-12-17T00:00:00"/>
    <d v="2025-01-22T00:00:00"/>
    <x v="0"/>
    <n v="22"/>
  </r>
  <r>
    <n v="225"/>
    <s v="RETIAMBIENTE"/>
    <s v="046007"/>
    <s v="Capannori"/>
    <n v="2025"/>
    <n v="1"/>
    <s v="Wintarif"/>
    <x v="0"/>
    <s v="1.219.370"/>
    <x v="0"/>
    <s v="110.605"/>
    <s v="BVLCLD93A55E715I"/>
    <s v="BEVILACQUA CLAUDIA"/>
    <s v="35.109"/>
    <s v="DOMESTICA"/>
    <d v="2024-12-17T00:00:00"/>
    <d v="2025-01-22T00:00:00"/>
    <x v="0"/>
    <n v="22"/>
  </r>
  <r>
    <n v="226"/>
    <s v="RETIAMBIENTE"/>
    <s v="046007"/>
    <s v="Capannori"/>
    <n v="2025"/>
    <n v="1"/>
    <s v="Wintarif"/>
    <x v="0"/>
    <s v="1.219.439"/>
    <x v="0"/>
    <s v="37.027"/>
    <s v="CPDLGU79E24G793C"/>
    <s v="CUPIDO LUIGI"/>
    <s v="7.074"/>
    <s v="DOMESTICA"/>
    <d v="2024-12-18T00:00:00"/>
    <d v="2025-01-22T00:00:00"/>
    <x v="0"/>
    <n v="21"/>
  </r>
  <r>
    <n v="227"/>
    <s v="RETIAMBIENTE"/>
    <s v="046007"/>
    <s v="Capannori"/>
    <n v="2025"/>
    <n v="1"/>
    <s v="Wintarif"/>
    <x v="0"/>
    <s v="1.219.445"/>
    <x v="0"/>
    <s v="706.228"/>
    <s v="PLTGPP55A12E715I"/>
    <s v="POLITI GIUSEPPE"/>
    <s v="739.988"/>
    <s v="DOMESTICA"/>
    <d v="2024-12-18T00:00:00"/>
    <d v="2025-01-22T00:00:00"/>
    <x v="0"/>
    <n v="21"/>
  </r>
  <r>
    <n v="228"/>
    <s v="RETIAMBIENTE"/>
    <s v="046007"/>
    <s v="Capannori"/>
    <n v="2025"/>
    <n v="1"/>
    <s v="Wintarif"/>
    <x v="0"/>
    <s v="1.219.448"/>
    <x v="0"/>
    <s v="1.921"/>
    <s v="MCHLEI61H07B648Y"/>
    <s v="MICHELI ELIO"/>
    <s v="22.123"/>
    <s v="DOMESTICA"/>
    <d v="2024-12-18T00:00:00"/>
    <d v="2025-01-22T00:00:00"/>
    <x v="0"/>
    <n v="21"/>
  </r>
  <r>
    <n v="229"/>
    <s v="RETIAMBIENTE"/>
    <s v="046007"/>
    <s v="Capannori"/>
    <n v="2025"/>
    <n v="1"/>
    <s v="Wintarif"/>
    <x v="0"/>
    <s v="1.218.980"/>
    <x v="0"/>
    <s v="40.135"/>
    <s v="MTTFNC63P06B648X"/>
    <s v="TATTOO STUDIO IN K2"/>
    <s v="830"/>
    <s v="NON DOMESTICA"/>
    <d v="2024-12-19T00:00:00"/>
    <d v="2025-01-22T00:00:00"/>
    <x v="0"/>
    <n v="20"/>
  </r>
  <r>
    <n v="230"/>
    <s v="RETIAMBIENTE"/>
    <s v="046007"/>
    <s v="Capannori"/>
    <n v="2025"/>
    <n v="1"/>
    <s v="Wintarif"/>
    <x v="0"/>
    <s v="1.219.044"/>
    <x v="1"/>
    <s v="27.992"/>
    <s v="CRMPLG59M28B648J"/>
    <s v="CARMIGNANI PELLEGRINO"/>
    <s v="2.668"/>
    <s v="NON DOMESTICA"/>
    <d v="2024-12-20T00:00:00"/>
    <d v="2025-01-16T00:00:00"/>
    <x v="0"/>
    <n v="15"/>
  </r>
  <r>
    <n v="231"/>
    <s v="RETIAMBIENTE"/>
    <s v="046007"/>
    <s v="Capannori"/>
    <n v="2025"/>
    <n v="1"/>
    <s v="Wintarif"/>
    <x v="0"/>
    <s v="1.219.514"/>
    <x v="0"/>
    <s v="39.194"/>
    <s v="XHMRDI91E54Z100X"/>
    <s v="XHEMRISHI IRIDA"/>
    <s v="3.719"/>
    <s v="DOMESTICA"/>
    <d v="2024-12-20T00:00:00"/>
    <d v="2025-01-22T00:00:00"/>
    <x v="0"/>
    <n v="19"/>
  </r>
  <r>
    <n v="232"/>
    <s v="RETIAMBIENTE"/>
    <s v="046007"/>
    <s v="Capannori"/>
    <n v="2025"/>
    <n v="1"/>
    <s v="Wintarif"/>
    <x v="0"/>
    <s v="1.219.525"/>
    <x v="0"/>
    <s v="35.641"/>
    <s v="DPNLNS36E07G636N"/>
    <s v="DA PONTE A QUARTO ALFONSO"/>
    <s v="12.429"/>
    <s v="DOMESTICA"/>
    <d v="2024-12-22T00:00:00"/>
    <d v="2025-01-22T00:00:00"/>
    <x v="0"/>
    <n v="18"/>
  </r>
  <r>
    <n v="233"/>
    <s v="RETIAMBIENTE"/>
    <s v="046007"/>
    <s v="Capannori"/>
    <n v="2025"/>
    <n v="1"/>
    <s v="Wintarif"/>
    <x v="0"/>
    <s v="1.223.638"/>
    <x v="0"/>
    <s v="30.949"/>
    <s v="NTTDBR79D52E715V"/>
    <s v="NOTTOLI DEBORA"/>
    <s v="17.538"/>
    <s v="DOMESTICA"/>
    <d v="2024-12-23T00:00:00"/>
    <d v="2025-01-22T00:00:00"/>
    <x v="0"/>
    <n v="18"/>
  </r>
  <r>
    <n v="234"/>
    <s v="RETIAMBIENTE"/>
    <s v="046007"/>
    <s v="Capannori"/>
    <n v="2025"/>
    <n v="1"/>
    <s v="Wintarif"/>
    <x v="0"/>
    <s v="1.223.641"/>
    <x v="0"/>
    <s v="32.086"/>
    <s v="NNCGFR47M28E715I"/>
    <s v="INNOCENTI GIANFRANCO"/>
    <s v="9.346"/>
    <s v="DOMESTICA"/>
    <d v="2024-12-23T00:00:00"/>
    <d v="2025-01-22T00:00:00"/>
    <x v="0"/>
    <n v="18"/>
  </r>
  <r>
    <n v="235"/>
    <s v="RETIAMBIENTE"/>
    <s v="046007"/>
    <s v="Capannori"/>
    <n v="2025"/>
    <n v="1"/>
    <s v="Wintarif"/>
    <x v="0"/>
    <s v="1.223.642"/>
    <x v="1"/>
    <s v="26.532"/>
    <s v="DGLCHR76C69B950G"/>
    <s v="DI GIULIO CHIARA"/>
    <s v="13.637"/>
    <s v="DOMESTICA"/>
    <d v="2024-12-30T00:00:00"/>
    <d v="2025-01-16T00:00:00"/>
    <x v="0"/>
    <n v="11"/>
  </r>
  <r>
    <n v="236"/>
    <s v="RETIAMBIENTE"/>
    <s v="046007"/>
    <s v="Capannori"/>
    <n v="2025"/>
    <n v="1"/>
    <s v="Wintarif"/>
    <x v="0"/>
    <s v="1.224.268"/>
    <x v="0"/>
    <s v="31.020"/>
    <s v="MUICRL72B65L219Y"/>
    <s v="MUIA' CARLA"/>
    <s v="17.648"/>
    <s v="DOMESTICA"/>
    <d v="2025-01-02T00:00:00"/>
    <d v="2025-01-16T00:00:00"/>
    <x v="0"/>
    <n v="9"/>
  </r>
  <r>
    <n v="237"/>
    <s v="RETIAMBIENTE"/>
    <s v="046007"/>
    <s v="Capannori"/>
    <n v="2025"/>
    <n v="1"/>
    <s v="Wintarif"/>
    <x v="0"/>
    <s v="1.225.885"/>
    <x v="0"/>
    <s v="15.284"/>
    <s v="GDDNMR45S52B648S"/>
    <s v="GADDINI ANNA MARIA"/>
    <s v="10.639"/>
    <s v="DOMESTICA"/>
    <d v="2025-01-02T00:00:00"/>
    <d v="2025-01-22T00:00:00"/>
    <x v="0"/>
    <n v="13"/>
  </r>
  <r>
    <n v="238"/>
    <s v="RETIAMBIENTE"/>
    <s v="046007"/>
    <s v="Capannori"/>
    <n v="2025"/>
    <n v="1"/>
    <s v="Wintarif"/>
    <x v="0"/>
    <s v="1.226.800"/>
    <x v="0"/>
    <s v="31.305"/>
    <s v="DLLDVI47R14E715I"/>
    <s v="DELLA BIDIA DIVO"/>
    <s v="17.443"/>
    <s v="NON DOMESTICA"/>
    <d v="2025-01-03T00:00:00"/>
    <d v="2025-01-22T00:00:00"/>
    <x v="0"/>
    <n v="12"/>
  </r>
  <r>
    <n v="239"/>
    <s v="RETIAMBIENTE"/>
    <s v="046007"/>
    <s v="Capannori"/>
    <n v="2025"/>
    <n v="1"/>
    <s v="Wintarif"/>
    <x v="0"/>
    <s v="1.226.803"/>
    <x v="0"/>
    <s v="31.305"/>
    <s v="DLLDVI47R14E715I"/>
    <s v="DELLA BIDIA DIVO"/>
    <s v="17.443"/>
    <s v="NON DOMESTICA"/>
    <d v="2025-01-03T00:00:00"/>
    <d v="2025-01-22T00:00:00"/>
    <x v="0"/>
    <n v="12"/>
  </r>
  <r>
    <n v="240"/>
    <s v="RETIAMBIENTE"/>
    <s v="046007"/>
    <s v="Capannori"/>
    <n v="2025"/>
    <n v="1"/>
    <s v="Wintarif"/>
    <x v="0"/>
    <s v="1.226.851"/>
    <x v="0"/>
    <s v="785"/>
    <s v="TNADNC46L15B648V"/>
    <s v="TANI DOMENICO"/>
    <s v="21.603"/>
    <s v="DOMESTICA"/>
    <d v="2025-01-03T00:00:00"/>
    <d v="2025-01-22T00:00:00"/>
    <x v="0"/>
    <n v="12"/>
  </r>
  <r>
    <n v="241"/>
    <s v="RETIAMBIENTE"/>
    <s v="046007"/>
    <s v="Capannori"/>
    <n v="2025"/>
    <n v="1"/>
    <s v="Wintarif"/>
    <x v="0"/>
    <s v="1.226.852"/>
    <x v="0"/>
    <s v="36.183"/>
    <s v="CCCLGR48B58A562Q"/>
    <s v="CECCHI OLGA GRAZIA"/>
    <s v="8.140"/>
    <s v="DOMESTICA"/>
    <d v="2025-01-03T00:00:00"/>
    <d v="2025-01-16T00:00:00"/>
    <x v="0"/>
    <n v="8"/>
  </r>
  <r>
    <n v="242"/>
    <s v="RETIAMBIENTE"/>
    <s v="046007"/>
    <s v="Capannori"/>
    <n v="2025"/>
    <n v="1"/>
    <s v="Wintarif"/>
    <x v="0"/>
    <s v="1.227.064"/>
    <x v="0"/>
    <s v="109.967"/>
    <s v="DVLLCU77E46E715Z"/>
    <s v="DOTT. LUCIA DA VALLE"/>
    <s v="33.695"/>
    <s v="NON DOMESTICA"/>
    <d v="2025-01-03T00:00:00"/>
    <d v="2025-01-22T00:00:00"/>
    <x v="0"/>
    <n v="12"/>
  </r>
  <r>
    <n v="243"/>
    <s v="RETIAMBIENTE"/>
    <s v="046007"/>
    <s v="Capannori"/>
    <n v="2025"/>
    <n v="1"/>
    <s v="Wintarif"/>
    <x v="0"/>
    <s v="1.227.787"/>
    <x v="0"/>
    <s v="28.055"/>
    <s v="LNCNGL63E14B648H"/>
    <s v="LENCIONI ANGELO"/>
    <s v="24.111"/>
    <s v="NON DOMESTICA"/>
    <d v="2025-01-06T00:00:00"/>
    <d v="2025-01-22T00:00:00"/>
    <x v="0"/>
    <n v="11"/>
  </r>
  <r>
    <n v="244"/>
    <s v="RETIAMBIENTE"/>
    <s v="046007"/>
    <s v="Capannori"/>
    <n v="2025"/>
    <n v="1"/>
    <s v="Wintarif"/>
    <x v="0"/>
    <s v="1.230.532"/>
    <x v="0"/>
    <s v="706.931"/>
    <s v="PRDLRI93H54L833T"/>
    <s v="PARDINI ILARIA"/>
    <s v="741.176"/>
    <s v="DOMESTICA"/>
    <d v="2025-01-09T00:00:00"/>
    <d v="2025-01-22T00:00:00"/>
    <x v="0"/>
    <n v="9"/>
  </r>
  <r>
    <n v="245"/>
    <s v="RETIAMBIENTE"/>
    <s v="046007"/>
    <s v="Capannori"/>
    <n v="2025"/>
    <n v="1"/>
    <s v="Wintarif"/>
    <x v="0"/>
    <s v="1.229.455"/>
    <x v="0"/>
    <s v="22.388"/>
    <s v="SNTRRT69B06B648F"/>
    <s v="SANTORI ROBERTO"/>
    <s v="10.445"/>
    <s v="DOMESTICA"/>
    <d v="2025-01-10T00:00:00"/>
    <d v="2025-01-22T00:00:00"/>
    <x v="0"/>
    <n v="8"/>
  </r>
  <r>
    <n v="246"/>
    <s v="RETIAMBIENTE"/>
    <s v="046007"/>
    <s v="Capannori"/>
    <n v="2025"/>
    <n v="1"/>
    <s v="Wintarif"/>
    <x v="0"/>
    <s v="1.229.518"/>
    <x v="0"/>
    <s v="9.247"/>
    <s v="LNRCST76D29E715Q"/>
    <s v="LUNARDINI CRISTIAN"/>
    <s v="12.888"/>
    <s v="DOMESTICA"/>
    <d v="2025-01-10T00:00:00"/>
    <d v="2025-01-22T00:00:00"/>
    <x v="0"/>
    <n v="8"/>
  </r>
  <r>
    <n v="247"/>
    <s v="RETIAMBIENTE"/>
    <s v="046007"/>
    <s v="Capannori"/>
    <n v="2025"/>
    <n v="1"/>
    <s v="Wintarif"/>
    <x v="0"/>
    <s v="1.231.093"/>
    <x v="0"/>
    <s v="31.946"/>
    <s v="CCCSDR50E55E715Z"/>
    <s v="CECCHETTINI SANDRA"/>
    <s v="35.082"/>
    <s v="DOMESTICA"/>
    <d v="2025-01-10T00:00:00"/>
    <d v="2025-01-22T00:00:00"/>
    <x v="0"/>
    <n v="8"/>
  </r>
  <r>
    <n v="248"/>
    <s v="RETIAMBIENTE"/>
    <s v="046007"/>
    <s v="Capannori"/>
    <n v="2025"/>
    <n v="1"/>
    <s v="Wintarif"/>
    <x v="0"/>
    <s v="1.230.354"/>
    <x v="0"/>
    <s v="28.404"/>
    <s v="01632120463"/>
    <s v="AMB. VETERINARIO BENEDETTI,TIRETTA E LAZZERI"/>
    <s v="2.765"/>
    <s v="NON DOMESTICA"/>
    <d v="2025-01-13T00:00:00"/>
    <d v="2025-01-16T00:00:00"/>
    <x v="0"/>
    <n v="3"/>
  </r>
  <r>
    <n v="249"/>
    <s v="RETIAMBIENTE"/>
    <s v="046007"/>
    <s v="Capannori"/>
    <n v="2025"/>
    <n v="1"/>
    <s v="Wintarif"/>
    <x v="0"/>
    <s v="1.231.194"/>
    <x v="0"/>
    <s v="34.261"/>
    <s v="MGRSMN78P58E715M"/>
    <s v="MEGARO SIMONA"/>
    <s v="3.914"/>
    <s v="DOMESTICA"/>
    <d v="2025-01-13T00:00:00"/>
    <d v="2025-01-22T00:00:00"/>
    <x v="0"/>
    <n v="7"/>
  </r>
  <r>
    <n v="250"/>
    <s v="RETIAMBIENTE"/>
    <s v="046007"/>
    <s v="Capannori"/>
    <n v="2025"/>
    <n v="1"/>
    <s v="Wintarif"/>
    <x v="0"/>
    <s v="1.230.485"/>
    <x v="0"/>
    <s v="11.548"/>
    <s v="00293540464"/>
    <s v="OSCULATI E C. SPA"/>
    <s v="12.292"/>
    <s v="NON DOMESTICA"/>
    <d v="2025-01-14T00:00:00"/>
    <d v="2025-01-16T00:00:00"/>
    <x v="0"/>
    <n v="2"/>
  </r>
  <r>
    <n v="251"/>
    <s v="RETIAMBIENTE"/>
    <s v="046007"/>
    <s v="Capannori"/>
    <n v="2025"/>
    <n v="1"/>
    <s v="Wintarif"/>
    <x v="0"/>
    <s v="1.230.486"/>
    <x v="0"/>
    <s v="57.108"/>
    <s v="FNNGNN59H14B648R"/>
    <s v="ONORANZE FUNEBRI LA LUCCHESEDI FANINI GIOVANNI"/>
    <s v="18.755"/>
    <s v="NON DOMESTICA"/>
    <d v="2025-01-14T00:00:00"/>
    <d v="2025-01-22T00:00:00"/>
    <x v="0"/>
    <n v="6"/>
  </r>
  <r>
    <n v="252"/>
    <s v="RETIAMBIENTE"/>
    <s v="046007"/>
    <s v="Capannori"/>
    <n v="2025"/>
    <n v="1"/>
    <s v="Wintarif"/>
    <x v="0"/>
    <s v="1.231.230"/>
    <x v="0"/>
    <s v="3.036"/>
    <s v="BRMMCL57L10D874X"/>
    <s v="BORMIDA MARCELLO"/>
    <s v="19.857"/>
    <s v="NON DOMESTICA"/>
    <d v="2025-01-14T00:00:00"/>
    <d v="2025-01-22T00:00:00"/>
    <x v="0"/>
    <n v="6"/>
  </r>
  <r>
    <n v="253"/>
    <s v="RETIAMBIENTE"/>
    <s v="046007"/>
    <s v="Capannori"/>
    <n v="2025"/>
    <n v="1"/>
    <s v="Wintarif"/>
    <x v="0"/>
    <s v="1.231.232"/>
    <x v="0"/>
    <s v="30.162"/>
    <s v="DLSKTA71M52E715F"/>
    <s v="DEL SARTO KATIA"/>
    <s v="2.801"/>
    <s v="DOMESTICA"/>
    <d v="2025-01-14T00:00:00"/>
    <d v="2025-01-22T00:00:00"/>
    <x v="0"/>
    <n v="6"/>
  </r>
  <r>
    <n v="254"/>
    <s v="RETIAMBIENTE"/>
    <s v="046007"/>
    <s v="Capannori"/>
    <n v="2025"/>
    <n v="1"/>
    <s v="Wintarif"/>
    <x v="0"/>
    <s v="1.234.045"/>
    <x v="1"/>
    <s v="38.558"/>
    <s v="CSMGNS90P54C415S"/>
    <s v="COSIMI AGNESE"/>
    <s v="4.261"/>
    <s v="DOMESTICA"/>
    <d v="2025-01-20T00:00:00"/>
    <d v="2025-01-27T00:00:00"/>
    <x v="0"/>
    <n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03316B-2828-49F6-8C90-B4E2726AE2FC}" name="Tabella pivot8" cacheId="104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U3:X7" firstHeaderRow="1" firstDataRow="2" firstDataCol="1"/>
  <pivotFields count="19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14" showAll="0"/>
    <pivotField numFmtId="14" showAll="0"/>
    <pivotField axis="axisCol" showAll="0">
      <items count="3">
        <item x="1"/>
        <item n="STD" x="0"/>
        <item t="default"/>
      </items>
    </pivotField>
    <pivotField numFmtId="2" showAll="0"/>
  </pivotFields>
  <rowFields count="1">
    <field x="9"/>
  </rowFields>
  <rowItems count="3">
    <i>
      <x/>
    </i>
    <i>
      <x v="1"/>
    </i>
    <i t="grand">
      <x/>
    </i>
  </rowItems>
  <colFields count="1">
    <field x="17"/>
  </colFields>
  <colItems count="3">
    <i>
      <x/>
    </i>
    <i>
      <x v="1"/>
    </i>
    <i t="grand">
      <x/>
    </i>
  </colItems>
  <dataFields count="1">
    <dataField name="Conteggio di Id" fld="0" subtotal="count" baseField="9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C86524-DB63-4564-B10A-AF166471E5FA}" name="Tabella pivot9" cacheId="104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U10:V12" firstHeaderRow="1" firstDataRow="1" firstDataCol="1"/>
  <pivotFields count="19"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dataField="1" numFmtId="2" showAll="0"/>
  </pivotFields>
  <rowFields count="1">
    <field x="7"/>
  </rowFields>
  <rowItems count="2">
    <i>
      <x/>
    </i>
    <i t="grand">
      <x/>
    </i>
  </rowItems>
  <colItems count="1">
    <i/>
  </colItems>
  <dataFields count="1">
    <dataField name="Media di Calcolo tempi" fld="18" subtotal="average" baseField="7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X145"/>
  <sheetViews>
    <sheetView showGridLines="0" tabSelected="1" topLeftCell="M1" workbookViewId="0">
      <selection activeCell="V5" sqref="V5"/>
    </sheetView>
  </sheetViews>
  <sheetFormatPr defaultRowHeight="14.4" x14ac:dyDescent="0.3"/>
  <cols>
    <col min="1" max="1" width="3.5546875" customWidth="1"/>
    <col min="2" max="2" width="14.5546875" customWidth="1"/>
    <col min="3" max="3" width="9.5546875" customWidth="1"/>
    <col min="4" max="4" width="8.5546875" customWidth="1"/>
    <col min="5" max="6" width="4.88671875" customWidth="1"/>
    <col min="7" max="7" width="15.6640625" customWidth="1"/>
    <col min="8" max="8" width="18.88671875" customWidth="1"/>
    <col min="9" max="9" width="17" customWidth="1"/>
    <col min="10" max="10" width="27.5546875" customWidth="1"/>
    <col min="11" max="11" width="11" customWidth="1"/>
    <col min="12" max="12" width="19.5546875" customWidth="1"/>
    <col min="13" max="13" width="42.88671875" customWidth="1"/>
    <col min="14" max="14" width="11.33203125" customWidth="1"/>
    <col min="15" max="15" width="16.109375" customWidth="1"/>
    <col min="16" max="16" width="20.6640625" customWidth="1"/>
    <col min="17" max="17" width="12.109375" customWidth="1"/>
    <col min="18" max="18" width="23.5546875" customWidth="1"/>
    <col min="19" max="19" width="10.88671875" bestFit="1" customWidth="1"/>
    <col min="21" max="21" width="27.6640625" bestFit="1" customWidth="1"/>
    <col min="22" max="22" width="21.109375" bestFit="1" customWidth="1"/>
    <col min="23" max="23" width="4.44140625" bestFit="1" customWidth="1"/>
    <col min="24" max="24" width="18.33203125" bestFit="1" customWidth="1"/>
  </cols>
  <sheetData>
    <row r="1" spans="1:24" ht="26.2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6" t="s">
        <v>743</v>
      </c>
      <c r="U1" s="8" t="s">
        <v>744</v>
      </c>
    </row>
    <row r="2" spans="1:24" ht="13.5" customHeight="1" x14ac:dyDescent="0.3">
      <c r="A2" s="2">
        <v>365</v>
      </c>
      <c r="B2" s="3" t="s">
        <v>18</v>
      </c>
      <c r="C2" s="3" t="s">
        <v>19</v>
      </c>
      <c r="D2" s="3" t="s">
        <v>20</v>
      </c>
      <c r="E2" s="2">
        <v>2025</v>
      </c>
      <c r="F2" s="2">
        <v>8</v>
      </c>
      <c r="G2" s="3" t="s">
        <v>21</v>
      </c>
      <c r="H2" s="3" t="s">
        <v>22</v>
      </c>
      <c r="I2" s="3" t="s">
        <v>23</v>
      </c>
      <c r="J2" s="3" t="s">
        <v>24</v>
      </c>
      <c r="K2" s="3" t="s">
        <v>25</v>
      </c>
      <c r="L2" s="3" t="s">
        <v>26</v>
      </c>
      <c r="M2" s="3" t="s">
        <v>27</v>
      </c>
      <c r="N2" s="3" t="s">
        <v>28</v>
      </c>
      <c r="O2" s="3" t="s">
        <v>29</v>
      </c>
      <c r="P2" s="4">
        <v>45870</v>
      </c>
      <c r="Q2" s="4">
        <v>45894</v>
      </c>
      <c r="R2" s="5"/>
      <c r="S2" s="7">
        <f>NETWORKDAYS.INTL(P2,Q2,1,[1]Foglio1!$E$2:$E$20)-1</f>
        <v>15</v>
      </c>
    </row>
    <row r="3" spans="1:24" ht="24.75" customHeight="1" x14ac:dyDescent="0.3">
      <c r="A3" s="2">
        <v>366</v>
      </c>
      <c r="B3" s="3" t="s">
        <v>18</v>
      </c>
      <c r="C3" s="3" t="s">
        <v>19</v>
      </c>
      <c r="D3" s="3" t="s">
        <v>20</v>
      </c>
      <c r="E3" s="2">
        <v>2025</v>
      </c>
      <c r="F3" s="2">
        <v>8</v>
      </c>
      <c r="G3" s="3" t="s">
        <v>21</v>
      </c>
      <c r="H3" s="3" t="s">
        <v>22</v>
      </c>
      <c r="I3" s="3" t="s">
        <v>30</v>
      </c>
      <c r="J3" s="3" t="s">
        <v>24</v>
      </c>
      <c r="K3" s="3" t="s">
        <v>31</v>
      </c>
      <c r="L3" s="3" t="s">
        <v>32</v>
      </c>
      <c r="M3" s="3" t="s">
        <v>33</v>
      </c>
      <c r="N3" s="3" t="s">
        <v>34</v>
      </c>
      <c r="O3" s="3" t="s">
        <v>35</v>
      </c>
      <c r="P3" s="4">
        <v>45890</v>
      </c>
      <c r="Q3" s="4">
        <v>45894</v>
      </c>
      <c r="R3" s="5"/>
      <c r="S3" s="7">
        <f>NETWORKDAYS.INTL(P3,Q3,1,[1]Foglio1!$E$2:$E$20)-1</f>
        <v>2</v>
      </c>
      <c r="U3" s="9" t="s">
        <v>748</v>
      </c>
      <c r="V3" s="9" t="s">
        <v>747</v>
      </c>
    </row>
    <row r="4" spans="1:24" ht="13.5" customHeight="1" x14ac:dyDescent="0.3">
      <c r="A4" s="2">
        <v>367</v>
      </c>
      <c r="B4" s="3" t="s">
        <v>18</v>
      </c>
      <c r="C4" s="3" t="s">
        <v>19</v>
      </c>
      <c r="D4" s="3" t="s">
        <v>20</v>
      </c>
      <c r="E4" s="2">
        <v>2025</v>
      </c>
      <c r="F4" s="2">
        <v>8</v>
      </c>
      <c r="G4" s="3" t="s">
        <v>21</v>
      </c>
      <c r="H4" s="3" t="s">
        <v>22</v>
      </c>
      <c r="I4" s="3" t="s">
        <v>36</v>
      </c>
      <c r="J4" s="3" t="s">
        <v>37</v>
      </c>
      <c r="K4" s="3" t="s">
        <v>38</v>
      </c>
      <c r="L4" s="3" t="s">
        <v>39</v>
      </c>
      <c r="M4" s="3" t="s">
        <v>40</v>
      </c>
      <c r="N4" s="3" t="s">
        <v>41</v>
      </c>
      <c r="O4" s="3" t="s">
        <v>29</v>
      </c>
      <c r="P4" s="4">
        <v>45891</v>
      </c>
      <c r="Q4" s="4">
        <v>45894</v>
      </c>
      <c r="R4" s="5"/>
      <c r="S4" s="7">
        <f>NETWORKDAYS.INTL(P4,Q4,1,[1]Foglio1!$E$2:$E$20)-1</f>
        <v>1</v>
      </c>
      <c r="U4" s="9" t="s">
        <v>745</v>
      </c>
      <c r="V4" t="s">
        <v>84</v>
      </c>
      <c r="W4" t="s">
        <v>749</v>
      </c>
      <c r="X4" t="s">
        <v>746</v>
      </c>
    </row>
    <row r="5" spans="1:24" ht="13.5" customHeight="1" x14ac:dyDescent="0.3">
      <c r="A5" s="2">
        <v>370</v>
      </c>
      <c r="B5" s="3" t="s">
        <v>18</v>
      </c>
      <c r="C5" s="3" t="s">
        <v>19</v>
      </c>
      <c r="D5" s="3" t="s">
        <v>20</v>
      </c>
      <c r="E5" s="2">
        <v>2025</v>
      </c>
      <c r="F5" s="2">
        <v>10</v>
      </c>
      <c r="G5" s="3" t="s">
        <v>42</v>
      </c>
      <c r="H5" s="3" t="s">
        <v>22</v>
      </c>
      <c r="I5" s="3" t="s">
        <v>43</v>
      </c>
      <c r="J5" s="3" t="s">
        <v>37</v>
      </c>
      <c r="K5" s="3" t="s">
        <v>44</v>
      </c>
      <c r="L5" s="3" t="s">
        <v>45</v>
      </c>
      <c r="M5" s="3" t="s">
        <v>46</v>
      </c>
      <c r="N5" s="3" t="s">
        <v>47</v>
      </c>
      <c r="O5" s="3" t="s">
        <v>29</v>
      </c>
      <c r="P5" s="4">
        <v>45953</v>
      </c>
      <c r="Q5" s="4">
        <v>45958</v>
      </c>
      <c r="R5" s="5"/>
      <c r="S5" s="7">
        <f>NETWORKDAYS.INTL(P5,Q5,1,[1]Foglio1!$E$2:$E$20)-1</f>
        <v>3</v>
      </c>
      <c r="U5" s="10" t="s">
        <v>37</v>
      </c>
      <c r="V5">
        <v>2</v>
      </c>
      <c r="W5">
        <v>22</v>
      </c>
      <c r="X5">
        <v>24</v>
      </c>
    </row>
    <row r="6" spans="1:24" ht="13.5" customHeight="1" x14ac:dyDescent="0.3">
      <c r="A6" s="2">
        <v>371</v>
      </c>
      <c r="B6" s="3" t="s">
        <v>18</v>
      </c>
      <c r="C6" s="3" t="s">
        <v>19</v>
      </c>
      <c r="D6" s="3" t="s">
        <v>20</v>
      </c>
      <c r="E6" s="2">
        <v>2025</v>
      </c>
      <c r="F6" s="2">
        <v>10</v>
      </c>
      <c r="G6" s="3" t="s">
        <v>42</v>
      </c>
      <c r="H6" s="3" t="s">
        <v>22</v>
      </c>
      <c r="I6" s="3" t="s">
        <v>48</v>
      </c>
      <c r="J6" s="3" t="s">
        <v>24</v>
      </c>
      <c r="K6" s="3" t="s">
        <v>49</v>
      </c>
      <c r="L6" s="3" t="s">
        <v>50</v>
      </c>
      <c r="M6" s="3" t="s">
        <v>51</v>
      </c>
      <c r="N6" s="3" t="s">
        <v>52</v>
      </c>
      <c r="O6" s="3" t="s">
        <v>29</v>
      </c>
      <c r="P6" s="4">
        <v>45953</v>
      </c>
      <c r="Q6" s="4">
        <v>45959</v>
      </c>
      <c r="R6" s="5"/>
      <c r="S6" s="7">
        <f>NETWORKDAYS.INTL(P6,Q6,1,[1]Foglio1!$E$2:$E$20)-1</f>
        <v>4</v>
      </c>
      <c r="U6" s="10" t="s">
        <v>24</v>
      </c>
      <c r="V6">
        <v>2</v>
      </c>
      <c r="W6">
        <v>118</v>
      </c>
      <c r="X6">
        <v>120</v>
      </c>
    </row>
    <row r="7" spans="1:24" ht="13.5" customHeight="1" x14ac:dyDescent="0.3">
      <c r="A7" s="2">
        <v>353</v>
      </c>
      <c r="B7" s="3" t="s">
        <v>18</v>
      </c>
      <c r="C7" s="3" t="s">
        <v>19</v>
      </c>
      <c r="D7" s="3" t="s">
        <v>20</v>
      </c>
      <c r="E7" s="2">
        <v>2025</v>
      </c>
      <c r="F7" s="2">
        <v>6</v>
      </c>
      <c r="G7" s="3" t="s">
        <v>53</v>
      </c>
      <c r="H7" s="3" t="s">
        <v>22</v>
      </c>
      <c r="I7" s="3" t="s">
        <v>54</v>
      </c>
      <c r="J7" s="3" t="s">
        <v>24</v>
      </c>
      <c r="K7" s="3" t="s">
        <v>55</v>
      </c>
      <c r="L7" s="3" t="s">
        <v>56</v>
      </c>
      <c r="M7" s="3" t="s">
        <v>57</v>
      </c>
      <c r="N7" s="3" t="s">
        <v>58</v>
      </c>
      <c r="O7" s="3" t="s">
        <v>29</v>
      </c>
      <c r="P7" s="4">
        <v>45804</v>
      </c>
      <c r="Q7" s="4">
        <v>45818</v>
      </c>
      <c r="R7" s="5"/>
      <c r="S7" s="7">
        <f>NETWORKDAYS.INTL(P7,Q7,1,[1]Foglio1!$E$2:$E$20)-1</f>
        <v>9</v>
      </c>
      <c r="U7" s="10" t="s">
        <v>746</v>
      </c>
      <c r="V7">
        <v>4</v>
      </c>
      <c r="W7">
        <v>140</v>
      </c>
      <c r="X7">
        <v>144</v>
      </c>
    </row>
    <row r="8" spans="1:24" ht="13.5" customHeight="1" x14ac:dyDescent="0.3">
      <c r="A8" s="2">
        <v>354</v>
      </c>
      <c r="B8" s="3" t="s">
        <v>18</v>
      </c>
      <c r="C8" s="3" t="s">
        <v>19</v>
      </c>
      <c r="D8" s="3" t="s">
        <v>20</v>
      </c>
      <c r="E8" s="2">
        <v>2025</v>
      </c>
      <c r="F8" s="2">
        <v>6</v>
      </c>
      <c r="G8" s="3" t="s">
        <v>53</v>
      </c>
      <c r="H8" s="3" t="s">
        <v>22</v>
      </c>
      <c r="I8" s="3" t="s">
        <v>59</v>
      </c>
      <c r="J8" s="3" t="s">
        <v>24</v>
      </c>
      <c r="K8" s="3" t="s">
        <v>60</v>
      </c>
      <c r="L8" s="3" t="s">
        <v>61</v>
      </c>
      <c r="M8" s="3" t="s">
        <v>62</v>
      </c>
      <c r="N8" s="3" t="s">
        <v>63</v>
      </c>
      <c r="O8" s="3" t="s">
        <v>29</v>
      </c>
      <c r="P8" s="4">
        <v>45804</v>
      </c>
      <c r="Q8" s="4">
        <v>45818</v>
      </c>
      <c r="R8" s="5"/>
      <c r="S8" s="7">
        <f>NETWORKDAYS.INTL(P8,Q8,1,[1]Foglio1!$E$2:$E$20)-1</f>
        <v>9</v>
      </c>
    </row>
    <row r="9" spans="1:24" ht="13.5" customHeight="1" x14ac:dyDescent="0.3">
      <c r="A9" s="2">
        <v>355</v>
      </c>
      <c r="B9" s="3" t="s">
        <v>18</v>
      </c>
      <c r="C9" s="3" t="s">
        <v>19</v>
      </c>
      <c r="D9" s="3" t="s">
        <v>20</v>
      </c>
      <c r="E9" s="2">
        <v>2025</v>
      </c>
      <c r="F9" s="2">
        <v>6</v>
      </c>
      <c r="G9" s="3" t="s">
        <v>53</v>
      </c>
      <c r="H9" s="3" t="s">
        <v>22</v>
      </c>
      <c r="I9" s="3" t="s">
        <v>64</v>
      </c>
      <c r="J9" s="3" t="s">
        <v>24</v>
      </c>
      <c r="K9" s="3" t="s">
        <v>65</v>
      </c>
      <c r="L9" s="3" t="s">
        <v>66</v>
      </c>
      <c r="M9" s="3" t="s">
        <v>67</v>
      </c>
      <c r="N9" s="3" t="s">
        <v>68</v>
      </c>
      <c r="O9" s="3" t="s">
        <v>35</v>
      </c>
      <c r="P9" s="4">
        <v>45805</v>
      </c>
      <c r="Q9" s="4">
        <v>45818</v>
      </c>
      <c r="R9" s="5"/>
      <c r="S9" s="7">
        <f>NETWORKDAYS.INTL(P9,Q9,1,[1]Foglio1!$E$2:$E$20)-1</f>
        <v>8</v>
      </c>
    </row>
    <row r="10" spans="1:24" ht="13.5" customHeight="1" x14ac:dyDescent="0.3">
      <c r="A10" s="2">
        <v>356</v>
      </c>
      <c r="B10" s="3" t="s">
        <v>18</v>
      </c>
      <c r="C10" s="3" t="s">
        <v>19</v>
      </c>
      <c r="D10" s="3" t="s">
        <v>20</v>
      </c>
      <c r="E10" s="2">
        <v>2025</v>
      </c>
      <c r="F10" s="2">
        <v>6</v>
      </c>
      <c r="G10" s="3" t="s">
        <v>53</v>
      </c>
      <c r="H10" s="3" t="s">
        <v>22</v>
      </c>
      <c r="I10" s="3" t="s">
        <v>69</v>
      </c>
      <c r="J10" s="3" t="s">
        <v>37</v>
      </c>
      <c r="K10" s="3" t="s">
        <v>70</v>
      </c>
      <c r="L10" s="3" t="s">
        <v>71</v>
      </c>
      <c r="M10" s="3" t="s">
        <v>72</v>
      </c>
      <c r="N10" s="3" t="s">
        <v>73</v>
      </c>
      <c r="O10" s="3" t="s">
        <v>29</v>
      </c>
      <c r="P10" s="4">
        <v>45825</v>
      </c>
      <c r="Q10" s="4">
        <v>45825</v>
      </c>
      <c r="R10" s="5"/>
      <c r="S10" s="7">
        <f>NETWORKDAYS.INTL(P10,Q10,1,[1]Foglio1!$E$2:$E$20)-1</f>
        <v>0</v>
      </c>
      <c r="U10" s="9" t="s">
        <v>745</v>
      </c>
      <c r="V10" t="s">
        <v>750</v>
      </c>
    </row>
    <row r="11" spans="1:24" ht="13.5" customHeight="1" x14ac:dyDescent="0.3">
      <c r="A11" s="2">
        <v>358</v>
      </c>
      <c r="B11" s="3" t="s">
        <v>18</v>
      </c>
      <c r="C11" s="3" t="s">
        <v>19</v>
      </c>
      <c r="D11" s="3" t="s">
        <v>20</v>
      </c>
      <c r="E11" s="2">
        <v>2025</v>
      </c>
      <c r="F11" s="2">
        <v>7</v>
      </c>
      <c r="G11" s="3" t="s">
        <v>53</v>
      </c>
      <c r="H11" s="3" t="s">
        <v>22</v>
      </c>
      <c r="I11" s="3" t="s">
        <v>74</v>
      </c>
      <c r="J11" s="3" t="s">
        <v>37</v>
      </c>
      <c r="K11" s="3" t="s">
        <v>75</v>
      </c>
      <c r="L11" s="3" t="s">
        <v>76</v>
      </c>
      <c r="M11" s="3" t="s">
        <v>77</v>
      </c>
      <c r="N11" s="3" t="s">
        <v>78</v>
      </c>
      <c r="O11" s="3" t="s">
        <v>29</v>
      </c>
      <c r="P11" s="4">
        <v>45855</v>
      </c>
      <c r="Q11" s="4">
        <v>45855</v>
      </c>
      <c r="R11" s="5"/>
      <c r="S11" s="7">
        <f>NETWORKDAYS.INTL(P11,Q11,1,[1]Foglio1!$E$2:$E$20)-1</f>
        <v>0</v>
      </c>
      <c r="U11" s="10" t="s">
        <v>22</v>
      </c>
      <c r="V11" s="7">
        <v>25.291666666666668</v>
      </c>
    </row>
    <row r="12" spans="1:24" ht="13.5" customHeight="1" x14ac:dyDescent="0.3">
      <c r="A12" s="2">
        <v>360</v>
      </c>
      <c r="B12" s="3" t="s">
        <v>18</v>
      </c>
      <c r="C12" s="3" t="s">
        <v>19</v>
      </c>
      <c r="D12" s="3" t="s">
        <v>20</v>
      </c>
      <c r="E12" s="2">
        <v>2025</v>
      </c>
      <c r="F12" s="2">
        <v>8</v>
      </c>
      <c r="G12" s="3" t="s">
        <v>53</v>
      </c>
      <c r="H12" s="3" t="s">
        <v>22</v>
      </c>
      <c r="I12" s="3" t="s">
        <v>79</v>
      </c>
      <c r="J12" s="3" t="s">
        <v>24</v>
      </c>
      <c r="K12" s="3" t="s">
        <v>80</v>
      </c>
      <c r="L12" s="3" t="s">
        <v>81</v>
      </c>
      <c r="M12" s="3" t="s">
        <v>82</v>
      </c>
      <c r="N12" s="3" t="s">
        <v>83</v>
      </c>
      <c r="O12" s="3" t="s">
        <v>29</v>
      </c>
      <c r="P12" s="4">
        <v>45685</v>
      </c>
      <c r="Q12" s="4">
        <v>45874</v>
      </c>
      <c r="R12" s="3" t="s">
        <v>84</v>
      </c>
      <c r="S12" s="7">
        <f>NETWORKDAYS.INTL(P12,Q12,1,[1]Foglio1!$E$2:$E$20)-1</f>
        <v>132</v>
      </c>
      <c r="U12" s="10" t="s">
        <v>746</v>
      </c>
      <c r="V12" s="7">
        <v>25.291666666666668</v>
      </c>
    </row>
    <row r="13" spans="1:24" ht="13.5" customHeight="1" x14ac:dyDescent="0.3">
      <c r="A13" s="2">
        <v>361</v>
      </c>
      <c r="B13" s="3" t="s">
        <v>18</v>
      </c>
      <c r="C13" s="3" t="s">
        <v>19</v>
      </c>
      <c r="D13" s="3" t="s">
        <v>20</v>
      </c>
      <c r="E13" s="2">
        <v>2025</v>
      </c>
      <c r="F13" s="2">
        <v>8</v>
      </c>
      <c r="G13" s="3" t="s">
        <v>53</v>
      </c>
      <c r="H13" s="3" t="s">
        <v>22</v>
      </c>
      <c r="I13" s="3" t="s">
        <v>85</v>
      </c>
      <c r="J13" s="3" t="s">
        <v>24</v>
      </c>
      <c r="K13" s="3" t="s">
        <v>86</v>
      </c>
      <c r="L13" s="3" t="s">
        <v>87</v>
      </c>
      <c r="M13" s="3" t="s">
        <v>88</v>
      </c>
      <c r="N13" s="3" t="s">
        <v>89</v>
      </c>
      <c r="O13" s="3" t="s">
        <v>35</v>
      </c>
      <c r="P13" s="4">
        <v>45855</v>
      </c>
      <c r="Q13" s="4">
        <v>45887</v>
      </c>
      <c r="R13" s="5"/>
      <c r="S13" s="7">
        <f>NETWORKDAYS.INTL(P13,Q13,1,[1]Foglio1!$E$2:$E$20)-1</f>
        <v>21</v>
      </c>
    </row>
    <row r="14" spans="1:24" ht="13.5" customHeight="1" x14ac:dyDescent="0.3">
      <c r="A14" s="2">
        <v>362</v>
      </c>
      <c r="B14" s="3" t="s">
        <v>18</v>
      </c>
      <c r="C14" s="3" t="s">
        <v>19</v>
      </c>
      <c r="D14" s="3" t="s">
        <v>20</v>
      </c>
      <c r="E14" s="2">
        <v>2025</v>
      </c>
      <c r="F14" s="2">
        <v>8</v>
      </c>
      <c r="G14" s="3" t="s">
        <v>53</v>
      </c>
      <c r="H14" s="3" t="s">
        <v>22</v>
      </c>
      <c r="I14" s="3" t="s">
        <v>90</v>
      </c>
      <c r="J14" s="3" t="s">
        <v>24</v>
      </c>
      <c r="K14" s="3" t="s">
        <v>91</v>
      </c>
      <c r="L14" s="3" t="s">
        <v>92</v>
      </c>
      <c r="M14" s="3" t="s">
        <v>93</v>
      </c>
      <c r="N14" s="3" t="s">
        <v>94</v>
      </c>
      <c r="O14" s="3" t="s">
        <v>29</v>
      </c>
      <c r="P14" s="4">
        <v>45874</v>
      </c>
      <c r="Q14" s="4">
        <v>45887</v>
      </c>
      <c r="R14" s="5"/>
      <c r="S14" s="7">
        <f>NETWORKDAYS.INTL(P14,Q14,1,[1]Foglio1!$E$2:$E$20)-1</f>
        <v>8</v>
      </c>
    </row>
    <row r="15" spans="1:24" ht="13.5" customHeight="1" x14ac:dyDescent="0.3">
      <c r="A15" s="2">
        <v>264</v>
      </c>
      <c r="B15" s="3" t="s">
        <v>18</v>
      </c>
      <c r="C15" s="3" t="s">
        <v>19</v>
      </c>
      <c r="D15" s="3" t="s">
        <v>20</v>
      </c>
      <c r="E15" s="2">
        <v>2025</v>
      </c>
      <c r="F15" s="2">
        <v>3</v>
      </c>
      <c r="G15" s="3" t="s">
        <v>53</v>
      </c>
      <c r="H15" s="3" t="s">
        <v>22</v>
      </c>
      <c r="I15" s="3" t="s">
        <v>95</v>
      </c>
      <c r="J15" s="3" t="s">
        <v>37</v>
      </c>
      <c r="K15" s="3" t="s">
        <v>96</v>
      </c>
      <c r="L15" s="3" t="s">
        <v>97</v>
      </c>
      <c r="M15" s="3" t="s">
        <v>98</v>
      </c>
      <c r="N15" s="3" t="s">
        <v>99</v>
      </c>
      <c r="O15" s="3" t="s">
        <v>35</v>
      </c>
      <c r="P15" s="4">
        <v>45707</v>
      </c>
      <c r="Q15" s="4">
        <v>45735</v>
      </c>
      <c r="R15" s="5"/>
      <c r="S15" s="7">
        <f>NETWORKDAYS.INTL(P15,Q15,1,[1]Foglio1!$E$2:$E$20)-1</f>
        <v>20</v>
      </c>
    </row>
    <row r="16" spans="1:24" ht="13.5" customHeight="1" x14ac:dyDescent="0.3">
      <c r="A16" s="2">
        <v>296</v>
      </c>
      <c r="B16" s="3" t="s">
        <v>18</v>
      </c>
      <c r="C16" s="3" t="s">
        <v>19</v>
      </c>
      <c r="D16" s="3" t="s">
        <v>20</v>
      </c>
      <c r="E16" s="2">
        <v>2025</v>
      </c>
      <c r="F16" s="2">
        <v>5</v>
      </c>
      <c r="G16" s="3" t="s">
        <v>53</v>
      </c>
      <c r="H16" s="3" t="s">
        <v>22</v>
      </c>
      <c r="I16" s="3" t="s">
        <v>100</v>
      </c>
      <c r="J16" s="3" t="s">
        <v>24</v>
      </c>
      <c r="K16" s="3" t="s">
        <v>101</v>
      </c>
      <c r="L16" s="3" t="s">
        <v>102</v>
      </c>
      <c r="M16" s="3" t="s">
        <v>103</v>
      </c>
      <c r="N16" s="3" t="s">
        <v>104</v>
      </c>
      <c r="O16" s="3" t="s">
        <v>35</v>
      </c>
      <c r="P16" s="4">
        <v>45687</v>
      </c>
      <c r="Q16" s="4">
        <v>45783</v>
      </c>
      <c r="R16" s="5"/>
      <c r="S16" s="7">
        <f>NETWORKDAYS.INTL(P16,Q16,1,[1]Foglio1!$E$2:$E$20)-1</f>
        <v>66</v>
      </c>
    </row>
    <row r="17" spans="1:19" ht="13.5" customHeight="1" x14ac:dyDescent="0.3">
      <c r="A17" s="2">
        <v>297</v>
      </c>
      <c r="B17" s="3" t="s">
        <v>18</v>
      </c>
      <c r="C17" s="3" t="s">
        <v>19</v>
      </c>
      <c r="D17" s="3" t="s">
        <v>20</v>
      </c>
      <c r="E17" s="2">
        <v>2025</v>
      </c>
      <c r="F17" s="2">
        <v>5</v>
      </c>
      <c r="G17" s="3" t="s">
        <v>53</v>
      </c>
      <c r="H17" s="3" t="s">
        <v>22</v>
      </c>
      <c r="I17" s="3" t="s">
        <v>105</v>
      </c>
      <c r="J17" s="3" t="s">
        <v>24</v>
      </c>
      <c r="K17" s="3" t="s">
        <v>106</v>
      </c>
      <c r="L17" s="3" t="s">
        <v>107</v>
      </c>
      <c r="M17" s="3" t="s">
        <v>108</v>
      </c>
      <c r="N17" s="3" t="s">
        <v>109</v>
      </c>
      <c r="O17" s="3" t="s">
        <v>35</v>
      </c>
      <c r="P17" s="4">
        <v>45751</v>
      </c>
      <c r="Q17" s="4">
        <v>45783</v>
      </c>
      <c r="R17" s="5"/>
      <c r="S17" s="7">
        <f>NETWORKDAYS.INTL(P17,Q17,1,[1]Foglio1!$E$2:$E$20)-1</f>
        <v>20</v>
      </c>
    </row>
    <row r="18" spans="1:19" ht="13.5" customHeight="1" x14ac:dyDescent="0.3">
      <c r="A18" s="2">
        <v>298</v>
      </c>
      <c r="B18" s="3" t="s">
        <v>18</v>
      </c>
      <c r="C18" s="3" t="s">
        <v>19</v>
      </c>
      <c r="D18" s="3" t="s">
        <v>20</v>
      </c>
      <c r="E18" s="2">
        <v>2025</v>
      </c>
      <c r="F18" s="2">
        <v>5</v>
      </c>
      <c r="G18" s="3" t="s">
        <v>53</v>
      </c>
      <c r="H18" s="3" t="s">
        <v>22</v>
      </c>
      <c r="I18" s="3" t="s">
        <v>110</v>
      </c>
      <c r="J18" s="3" t="s">
        <v>24</v>
      </c>
      <c r="K18" s="3" t="s">
        <v>111</v>
      </c>
      <c r="L18" s="3" t="s">
        <v>112</v>
      </c>
      <c r="M18" s="3" t="s">
        <v>113</v>
      </c>
      <c r="N18" s="3" t="s">
        <v>114</v>
      </c>
      <c r="O18" s="3" t="s">
        <v>29</v>
      </c>
      <c r="P18" s="4">
        <v>45756</v>
      </c>
      <c r="Q18" s="4">
        <v>45783</v>
      </c>
      <c r="R18" s="5"/>
      <c r="S18" s="7">
        <f>NETWORKDAYS.INTL(P18,Q18,1,[1]Foglio1!$E$2:$E$20)-1</f>
        <v>17</v>
      </c>
    </row>
    <row r="19" spans="1:19" ht="13.5" customHeight="1" x14ac:dyDescent="0.3">
      <c r="A19" s="2">
        <v>299</v>
      </c>
      <c r="B19" s="3" t="s">
        <v>18</v>
      </c>
      <c r="C19" s="3" t="s">
        <v>19</v>
      </c>
      <c r="D19" s="3" t="s">
        <v>20</v>
      </c>
      <c r="E19" s="2">
        <v>2025</v>
      </c>
      <c r="F19" s="2">
        <v>5</v>
      </c>
      <c r="G19" s="3" t="s">
        <v>53</v>
      </c>
      <c r="H19" s="3" t="s">
        <v>22</v>
      </c>
      <c r="I19" s="3" t="s">
        <v>115</v>
      </c>
      <c r="J19" s="3" t="s">
        <v>24</v>
      </c>
      <c r="K19" s="3" t="s">
        <v>116</v>
      </c>
      <c r="L19" s="3" t="s">
        <v>117</v>
      </c>
      <c r="M19" s="3" t="s">
        <v>118</v>
      </c>
      <c r="N19" s="3" t="s">
        <v>119</v>
      </c>
      <c r="O19" s="3" t="s">
        <v>35</v>
      </c>
      <c r="P19" s="4">
        <v>45757</v>
      </c>
      <c r="Q19" s="4">
        <v>45783</v>
      </c>
      <c r="R19" s="5"/>
      <c r="S19" s="7">
        <f>NETWORKDAYS.INTL(P19,Q19,1,[1]Foglio1!$E$2:$E$20)-1</f>
        <v>16</v>
      </c>
    </row>
    <row r="20" spans="1:19" ht="13.5" customHeight="1" x14ac:dyDescent="0.3">
      <c r="A20" s="2">
        <v>300</v>
      </c>
      <c r="B20" s="3" t="s">
        <v>18</v>
      </c>
      <c r="C20" s="3" t="s">
        <v>19</v>
      </c>
      <c r="D20" s="3" t="s">
        <v>20</v>
      </c>
      <c r="E20" s="2">
        <v>2025</v>
      </c>
      <c r="F20" s="2">
        <v>5</v>
      </c>
      <c r="G20" s="3" t="s">
        <v>53</v>
      </c>
      <c r="H20" s="3" t="s">
        <v>22</v>
      </c>
      <c r="I20" s="3" t="s">
        <v>120</v>
      </c>
      <c r="J20" s="3" t="s">
        <v>24</v>
      </c>
      <c r="K20" s="3" t="s">
        <v>121</v>
      </c>
      <c r="L20" s="3" t="s">
        <v>122</v>
      </c>
      <c r="M20" s="3" t="s">
        <v>123</v>
      </c>
      <c r="N20" s="3" t="s">
        <v>124</v>
      </c>
      <c r="O20" s="3" t="s">
        <v>35</v>
      </c>
      <c r="P20" s="4">
        <v>45758</v>
      </c>
      <c r="Q20" s="4">
        <v>45783</v>
      </c>
      <c r="R20" s="5"/>
      <c r="S20" s="7">
        <f>NETWORKDAYS.INTL(P20,Q20,1,[1]Foglio1!$E$2:$E$20)-1</f>
        <v>15</v>
      </c>
    </row>
    <row r="21" spans="1:19" ht="13.5" customHeight="1" x14ac:dyDescent="0.3">
      <c r="A21" s="2">
        <v>338</v>
      </c>
      <c r="B21" s="3" t="s">
        <v>18</v>
      </c>
      <c r="C21" s="3" t="s">
        <v>19</v>
      </c>
      <c r="D21" s="3" t="s">
        <v>20</v>
      </c>
      <c r="E21" s="2">
        <v>2025</v>
      </c>
      <c r="F21" s="2">
        <v>6</v>
      </c>
      <c r="G21" s="3" t="s">
        <v>53</v>
      </c>
      <c r="H21" s="3" t="s">
        <v>22</v>
      </c>
      <c r="I21" s="3" t="s">
        <v>125</v>
      </c>
      <c r="J21" s="3" t="s">
        <v>24</v>
      </c>
      <c r="K21" s="3" t="s">
        <v>126</v>
      </c>
      <c r="L21" s="3" t="s">
        <v>127</v>
      </c>
      <c r="M21" s="3" t="s">
        <v>128</v>
      </c>
      <c r="N21" s="3" t="s">
        <v>129</v>
      </c>
      <c r="O21" s="3" t="s">
        <v>29</v>
      </c>
      <c r="P21" s="4">
        <v>45783</v>
      </c>
      <c r="Q21" s="4">
        <v>45818</v>
      </c>
      <c r="R21" s="5"/>
      <c r="S21" s="7">
        <f>NETWORKDAYS.INTL(P21,Q21,1,[1]Foglio1!$E$2:$E$20)-1</f>
        <v>24</v>
      </c>
    </row>
    <row r="22" spans="1:19" ht="13.5" customHeight="1" x14ac:dyDescent="0.3">
      <c r="A22" s="2">
        <v>339</v>
      </c>
      <c r="B22" s="3" t="s">
        <v>18</v>
      </c>
      <c r="C22" s="3" t="s">
        <v>19</v>
      </c>
      <c r="D22" s="3" t="s">
        <v>20</v>
      </c>
      <c r="E22" s="2">
        <v>2025</v>
      </c>
      <c r="F22" s="2">
        <v>6</v>
      </c>
      <c r="G22" s="3" t="s">
        <v>53</v>
      </c>
      <c r="H22" s="3" t="s">
        <v>22</v>
      </c>
      <c r="I22" s="3" t="s">
        <v>130</v>
      </c>
      <c r="J22" s="3" t="s">
        <v>24</v>
      </c>
      <c r="K22" s="3" t="s">
        <v>131</v>
      </c>
      <c r="L22" s="3" t="s">
        <v>132</v>
      </c>
      <c r="M22" s="3" t="s">
        <v>133</v>
      </c>
      <c r="N22" s="3" t="s">
        <v>134</v>
      </c>
      <c r="O22" s="3" t="s">
        <v>29</v>
      </c>
      <c r="P22" s="4">
        <v>45784</v>
      </c>
      <c r="Q22" s="4">
        <v>45818</v>
      </c>
      <c r="R22" s="5"/>
      <c r="S22" s="7">
        <f>NETWORKDAYS.INTL(P22,Q22,1,[1]Foglio1!$E$2:$E$20)-1</f>
        <v>23</v>
      </c>
    </row>
    <row r="23" spans="1:19" ht="13.5" customHeight="1" x14ac:dyDescent="0.3">
      <c r="A23" s="2">
        <v>340</v>
      </c>
      <c r="B23" s="3" t="s">
        <v>18</v>
      </c>
      <c r="C23" s="3" t="s">
        <v>19</v>
      </c>
      <c r="D23" s="3" t="s">
        <v>20</v>
      </c>
      <c r="E23" s="2">
        <v>2025</v>
      </c>
      <c r="F23" s="2">
        <v>6</v>
      </c>
      <c r="G23" s="3" t="s">
        <v>53</v>
      </c>
      <c r="H23" s="3" t="s">
        <v>22</v>
      </c>
      <c r="I23" s="3" t="s">
        <v>135</v>
      </c>
      <c r="J23" s="3" t="s">
        <v>24</v>
      </c>
      <c r="K23" s="3" t="s">
        <v>136</v>
      </c>
      <c r="L23" s="3" t="s">
        <v>137</v>
      </c>
      <c r="M23" s="3" t="s">
        <v>138</v>
      </c>
      <c r="N23" s="3" t="s">
        <v>139</v>
      </c>
      <c r="O23" s="3" t="s">
        <v>29</v>
      </c>
      <c r="P23" s="4">
        <v>45784</v>
      </c>
      <c r="Q23" s="4">
        <v>45818</v>
      </c>
      <c r="R23" s="5"/>
      <c r="S23" s="7">
        <f>NETWORKDAYS.INTL(P23,Q23,1,[1]Foglio1!$E$2:$E$20)-1</f>
        <v>23</v>
      </c>
    </row>
    <row r="24" spans="1:19" ht="13.5" customHeight="1" x14ac:dyDescent="0.3">
      <c r="A24" s="2">
        <v>341</v>
      </c>
      <c r="B24" s="3" t="s">
        <v>18</v>
      </c>
      <c r="C24" s="3" t="s">
        <v>19</v>
      </c>
      <c r="D24" s="3" t="s">
        <v>20</v>
      </c>
      <c r="E24" s="2">
        <v>2025</v>
      </c>
      <c r="F24" s="2">
        <v>6</v>
      </c>
      <c r="G24" s="3" t="s">
        <v>53</v>
      </c>
      <c r="H24" s="3" t="s">
        <v>22</v>
      </c>
      <c r="I24" s="3" t="s">
        <v>140</v>
      </c>
      <c r="J24" s="3" t="s">
        <v>24</v>
      </c>
      <c r="K24" s="3" t="s">
        <v>141</v>
      </c>
      <c r="L24" s="3" t="s">
        <v>142</v>
      </c>
      <c r="M24" s="3" t="s">
        <v>143</v>
      </c>
      <c r="N24" s="3" t="s">
        <v>144</v>
      </c>
      <c r="O24" s="3" t="s">
        <v>29</v>
      </c>
      <c r="P24" s="4">
        <v>45785</v>
      </c>
      <c r="Q24" s="4">
        <v>45818</v>
      </c>
      <c r="R24" s="5"/>
      <c r="S24" s="7">
        <f>NETWORKDAYS.INTL(P24,Q24,1,[1]Foglio1!$E$2:$E$20)-1</f>
        <v>22</v>
      </c>
    </row>
    <row r="25" spans="1:19" ht="13.5" customHeight="1" x14ac:dyDescent="0.3">
      <c r="A25" s="2">
        <v>342</v>
      </c>
      <c r="B25" s="3" t="s">
        <v>18</v>
      </c>
      <c r="C25" s="3" t="s">
        <v>19</v>
      </c>
      <c r="D25" s="3" t="s">
        <v>20</v>
      </c>
      <c r="E25" s="2">
        <v>2025</v>
      </c>
      <c r="F25" s="2">
        <v>6</v>
      </c>
      <c r="G25" s="3" t="s">
        <v>53</v>
      </c>
      <c r="H25" s="3" t="s">
        <v>22</v>
      </c>
      <c r="I25" s="3" t="s">
        <v>145</v>
      </c>
      <c r="J25" s="3" t="s">
        <v>24</v>
      </c>
      <c r="K25" s="3" t="s">
        <v>146</v>
      </c>
      <c r="L25" s="3" t="s">
        <v>147</v>
      </c>
      <c r="M25" s="3" t="s">
        <v>148</v>
      </c>
      <c r="N25" s="3" t="s">
        <v>149</v>
      </c>
      <c r="O25" s="3" t="s">
        <v>29</v>
      </c>
      <c r="P25" s="4">
        <v>45785</v>
      </c>
      <c r="Q25" s="4">
        <v>45818</v>
      </c>
      <c r="R25" s="5"/>
      <c r="S25" s="7">
        <f>NETWORKDAYS.INTL(P25,Q25,1,[1]Foglio1!$E$2:$E$20)-1</f>
        <v>22</v>
      </c>
    </row>
    <row r="26" spans="1:19" ht="13.5" customHeight="1" x14ac:dyDescent="0.3">
      <c r="A26" s="2">
        <v>343</v>
      </c>
      <c r="B26" s="3" t="s">
        <v>18</v>
      </c>
      <c r="C26" s="3" t="s">
        <v>19</v>
      </c>
      <c r="D26" s="3" t="s">
        <v>20</v>
      </c>
      <c r="E26" s="2">
        <v>2025</v>
      </c>
      <c r="F26" s="2">
        <v>6</v>
      </c>
      <c r="G26" s="3" t="s">
        <v>53</v>
      </c>
      <c r="H26" s="3" t="s">
        <v>22</v>
      </c>
      <c r="I26" s="3" t="s">
        <v>150</v>
      </c>
      <c r="J26" s="3" t="s">
        <v>24</v>
      </c>
      <c r="K26" s="3" t="s">
        <v>151</v>
      </c>
      <c r="L26" s="3" t="s">
        <v>152</v>
      </c>
      <c r="M26" s="3" t="s">
        <v>153</v>
      </c>
      <c r="N26" s="3" t="s">
        <v>154</v>
      </c>
      <c r="O26" s="3" t="s">
        <v>29</v>
      </c>
      <c r="P26" s="4">
        <v>45785</v>
      </c>
      <c r="Q26" s="4">
        <v>45818</v>
      </c>
      <c r="R26" s="5"/>
      <c r="S26" s="7">
        <f>NETWORKDAYS.INTL(P26,Q26,1,[1]Foglio1!$E$2:$E$20)-1</f>
        <v>22</v>
      </c>
    </row>
    <row r="27" spans="1:19" ht="13.5" customHeight="1" x14ac:dyDescent="0.3">
      <c r="A27" s="2">
        <v>344</v>
      </c>
      <c r="B27" s="3" t="s">
        <v>18</v>
      </c>
      <c r="C27" s="3" t="s">
        <v>19</v>
      </c>
      <c r="D27" s="3" t="s">
        <v>20</v>
      </c>
      <c r="E27" s="2">
        <v>2025</v>
      </c>
      <c r="F27" s="2">
        <v>6</v>
      </c>
      <c r="G27" s="3" t="s">
        <v>53</v>
      </c>
      <c r="H27" s="3" t="s">
        <v>22</v>
      </c>
      <c r="I27" s="3" t="s">
        <v>155</v>
      </c>
      <c r="J27" s="3" t="s">
        <v>24</v>
      </c>
      <c r="K27" s="3" t="s">
        <v>156</v>
      </c>
      <c r="L27" s="3" t="s">
        <v>157</v>
      </c>
      <c r="M27" s="3" t="s">
        <v>158</v>
      </c>
      <c r="N27" s="3" t="s">
        <v>159</v>
      </c>
      <c r="O27" s="3" t="s">
        <v>29</v>
      </c>
      <c r="P27" s="4">
        <v>45790</v>
      </c>
      <c r="Q27" s="4">
        <v>45818</v>
      </c>
      <c r="R27" s="5"/>
      <c r="S27" s="7">
        <f>NETWORKDAYS.INTL(P27,Q27,1,[1]Foglio1!$E$2:$E$20)-1</f>
        <v>19</v>
      </c>
    </row>
    <row r="28" spans="1:19" ht="13.5" customHeight="1" x14ac:dyDescent="0.3">
      <c r="A28" s="2">
        <v>345</v>
      </c>
      <c r="B28" s="3" t="s">
        <v>18</v>
      </c>
      <c r="C28" s="3" t="s">
        <v>19</v>
      </c>
      <c r="D28" s="3" t="s">
        <v>20</v>
      </c>
      <c r="E28" s="2">
        <v>2025</v>
      </c>
      <c r="F28" s="2">
        <v>6</v>
      </c>
      <c r="G28" s="3" t="s">
        <v>53</v>
      </c>
      <c r="H28" s="3" t="s">
        <v>22</v>
      </c>
      <c r="I28" s="3" t="s">
        <v>160</v>
      </c>
      <c r="J28" s="3" t="s">
        <v>24</v>
      </c>
      <c r="K28" s="3" t="s">
        <v>161</v>
      </c>
      <c r="L28" s="3" t="s">
        <v>162</v>
      </c>
      <c r="M28" s="3" t="s">
        <v>163</v>
      </c>
      <c r="N28" s="3" t="s">
        <v>164</v>
      </c>
      <c r="O28" s="3" t="s">
        <v>29</v>
      </c>
      <c r="P28" s="4">
        <v>45793</v>
      </c>
      <c r="Q28" s="4">
        <v>45818</v>
      </c>
      <c r="R28" s="5"/>
      <c r="S28" s="7">
        <f>NETWORKDAYS.INTL(P28,Q28,1,[1]Foglio1!$E$2:$E$20)-1</f>
        <v>16</v>
      </c>
    </row>
    <row r="29" spans="1:19" ht="13.5" customHeight="1" x14ac:dyDescent="0.3">
      <c r="A29" s="2">
        <v>346</v>
      </c>
      <c r="B29" s="3" t="s">
        <v>18</v>
      </c>
      <c r="C29" s="3" t="s">
        <v>19</v>
      </c>
      <c r="D29" s="3" t="s">
        <v>20</v>
      </c>
      <c r="E29" s="2">
        <v>2025</v>
      </c>
      <c r="F29" s="2">
        <v>6</v>
      </c>
      <c r="G29" s="3" t="s">
        <v>53</v>
      </c>
      <c r="H29" s="3" t="s">
        <v>22</v>
      </c>
      <c r="I29" s="3" t="s">
        <v>165</v>
      </c>
      <c r="J29" s="3" t="s">
        <v>37</v>
      </c>
      <c r="K29" s="3" t="s">
        <v>166</v>
      </c>
      <c r="L29" s="3" t="s">
        <v>167</v>
      </c>
      <c r="M29" s="3" t="s">
        <v>168</v>
      </c>
      <c r="N29" s="3" t="s">
        <v>169</v>
      </c>
      <c r="O29" s="3" t="s">
        <v>29</v>
      </c>
      <c r="P29" s="4">
        <v>45797</v>
      </c>
      <c r="Q29" s="4">
        <v>45812</v>
      </c>
      <c r="R29" s="5"/>
      <c r="S29" s="7">
        <f>NETWORKDAYS.INTL(P29,Q29,1,[1]Foglio1!$E$2:$E$20)-1</f>
        <v>10</v>
      </c>
    </row>
    <row r="30" spans="1:19" ht="13.5" customHeight="1" x14ac:dyDescent="0.3">
      <c r="A30" s="2">
        <v>347</v>
      </c>
      <c r="B30" s="3" t="s">
        <v>18</v>
      </c>
      <c r="C30" s="3" t="s">
        <v>19</v>
      </c>
      <c r="D30" s="3" t="s">
        <v>20</v>
      </c>
      <c r="E30" s="2">
        <v>2025</v>
      </c>
      <c r="F30" s="2">
        <v>6</v>
      </c>
      <c r="G30" s="3" t="s">
        <v>53</v>
      </c>
      <c r="H30" s="3" t="s">
        <v>22</v>
      </c>
      <c r="I30" s="3" t="s">
        <v>170</v>
      </c>
      <c r="J30" s="3" t="s">
        <v>24</v>
      </c>
      <c r="K30" s="3" t="s">
        <v>171</v>
      </c>
      <c r="L30" s="3" t="s">
        <v>172</v>
      </c>
      <c r="M30" s="3" t="s">
        <v>173</v>
      </c>
      <c r="N30" s="3" t="s">
        <v>174</v>
      </c>
      <c r="O30" s="3" t="s">
        <v>29</v>
      </c>
      <c r="P30" s="4">
        <v>45797</v>
      </c>
      <c r="Q30" s="4">
        <v>45818</v>
      </c>
      <c r="R30" s="5"/>
      <c r="S30" s="7">
        <f>NETWORKDAYS.INTL(P30,Q30,1,[1]Foglio1!$E$2:$E$20)-1</f>
        <v>14</v>
      </c>
    </row>
    <row r="31" spans="1:19" ht="13.5" customHeight="1" x14ac:dyDescent="0.3">
      <c r="A31" s="2">
        <v>348</v>
      </c>
      <c r="B31" s="3" t="s">
        <v>18</v>
      </c>
      <c r="C31" s="3" t="s">
        <v>19</v>
      </c>
      <c r="D31" s="3" t="s">
        <v>20</v>
      </c>
      <c r="E31" s="2">
        <v>2025</v>
      </c>
      <c r="F31" s="2">
        <v>6</v>
      </c>
      <c r="G31" s="3" t="s">
        <v>53</v>
      </c>
      <c r="H31" s="3" t="s">
        <v>22</v>
      </c>
      <c r="I31" s="3" t="s">
        <v>175</v>
      </c>
      <c r="J31" s="3" t="s">
        <v>24</v>
      </c>
      <c r="K31" s="3" t="s">
        <v>176</v>
      </c>
      <c r="L31" s="3" t="s">
        <v>177</v>
      </c>
      <c r="M31" s="3" t="s">
        <v>178</v>
      </c>
      <c r="N31" s="3" t="s">
        <v>179</v>
      </c>
      <c r="O31" s="3" t="s">
        <v>29</v>
      </c>
      <c r="P31" s="4">
        <v>45797</v>
      </c>
      <c r="Q31" s="4">
        <v>45818</v>
      </c>
      <c r="R31" s="5"/>
      <c r="S31" s="7">
        <f>NETWORKDAYS.INTL(P31,Q31,1,[1]Foglio1!$E$2:$E$20)-1</f>
        <v>14</v>
      </c>
    </row>
    <row r="32" spans="1:19" ht="13.5" customHeight="1" x14ac:dyDescent="0.3">
      <c r="A32" s="2">
        <v>349</v>
      </c>
      <c r="B32" s="3" t="s">
        <v>18</v>
      </c>
      <c r="C32" s="3" t="s">
        <v>19</v>
      </c>
      <c r="D32" s="3" t="s">
        <v>20</v>
      </c>
      <c r="E32" s="2">
        <v>2025</v>
      </c>
      <c r="F32" s="2">
        <v>6</v>
      </c>
      <c r="G32" s="3" t="s">
        <v>53</v>
      </c>
      <c r="H32" s="3" t="s">
        <v>22</v>
      </c>
      <c r="I32" s="3" t="s">
        <v>180</v>
      </c>
      <c r="J32" s="3" t="s">
        <v>24</v>
      </c>
      <c r="K32" s="3" t="s">
        <v>181</v>
      </c>
      <c r="L32" s="3" t="s">
        <v>182</v>
      </c>
      <c r="M32" s="3" t="s">
        <v>183</v>
      </c>
      <c r="N32" s="3" t="s">
        <v>184</v>
      </c>
      <c r="O32" s="3" t="s">
        <v>29</v>
      </c>
      <c r="P32" s="4">
        <v>45799</v>
      </c>
      <c r="Q32" s="4">
        <v>45818</v>
      </c>
      <c r="R32" s="5"/>
      <c r="S32" s="7">
        <f>NETWORKDAYS.INTL(P32,Q32,1,[1]Foglio1!$E$2:$E$20)-1</f>
        <v>12</v>
      </c>
    </row>
    <row r="33" spans="1:19" ht="13.5" customHeight="1" x14ac:dyDescent="0.3">
      <c r="A33" s="2">
        <v>350</v>
      </c>
      <c r="B33" s="3" t="s">
        <v>18</v>
      </c>
      <c r="C33" s="3" t="s">
        <v>19</v>
      </c>
      <c r="D33" s="3" t="s">
        <v>20</v>
      </c>
      <c r="E33" s="2">
        <v>2025</v>
      </c>
      <c r="F33" s="2">
        <v>6</v>
      </c>
      <c r="G33" s="3" t="s">
        <v>53</v>
      </c>
      <c r="H33" s="3" t="s">
        <v>22</v>
      </c>
      <c r="I33" s="3" t="s">
        <v>185</v>
      </c>
      <c r="J33" s="3" t="s">
        <v>24</v>
      </c>
      <c r="K33" s="3" t="s">
        <v>186</v>
      </c>
      <c r="L33" s="3" t="s">
        <v>187</v>
      </c>
      <c r="M33" s="3" t="s">
        <v>188</v>
      </c>
      <c r="N33" s="3" t="s">
        <v>189</v>
      </c>
      <c r="O33" s="3" t="s">
        <v>29</v>
      </c>
      <c r="P33" s="4">
        <v>45800</v>
      </c>
      <c r="Q33" s="4">
        <v>45818</v>
      </c>
      <c r="R33" s="5"/>
      <c r="S33" s="7">
        <f>NETWORKDAYS.INTL(P33,Q33,1,[1]Foglio1!$E$2:$E$20)-1</f>
        <v>11</v>
      </c>
    </row>
    <row r="34" spans="1:19" ht="13.5" customHeight="1" x14ac:dyDescent="0.3">
      <c r="A34" s="2">
        <v>351</v>
      </c>
      <c r="B34" s="3" t="s">
        <v>18</v>
      </c>
      <c r="C34" s="3" t="s">
        <v>19</v>
      </c>
      <c r="D34" s="3" t="s">
        <v>20</v>
      </c>
      <c r="E34" s="2">
        <v>2025</v>
      </c>
      <c r="F34" s="2">
        <v>6</v>
      </c>
      <c r="G34" s="3" t="s">
        <v>53</v>
      </c>
      <c r="H34" s="3" t="s">
        <v>22</v>
      </c>
      <c r="I34" s="3" t="s">
        <v>190</v>
      </c>
      <c r="J34" s="3" t="s">
        <v>24</v>
      </c>
      <c r="K34" s="3" t="s">
        <v>191</v>
      </c>
      <c r="L34" s="3" t="s">
        <v>192</v>
      </c>
      <c r="M34" s="3" t="s">
        <v>193</v>
      </c>
      <c r="N34" s="3" t="s">
        <v>194</v>
      </c>
      <c r="O34" s="3" t="s">
        <v>29</v>
      </c>
      <c r="P34" s="4">
        <v>45800</v>
      </c>
      <c r="Q34" s="4">
        <v>45818</v>
      </c>
      <c r="R34" s="5"/>
      <c r="S34" s="7">
        <f>NETWORKDAYS.INTL(P34,Q34,1,[1]Foglio1!$E$2:$E$20)-1</f>
        <v>11</v>
      </c>
    </row>
    <row r="35" spans="1:19" ht="13.5" customHeight="1" x14ac:dyDescent="0.3">
      <c r="A35" s="2">
        <v>266</v>
      </c>
      <c r="B35" s="3" t="s">
        <v>18</v>
      </c>
      <c r="C35" s="3" t="s">
        <v>19</v>
      </c>
      <c r="D35" s="3" t="s">
        <v>20</v>
      </c>
      <c r="E35" s="2">
        <v>2025</v>
      </c>
      <c r="F35" s="2">
        <v>4</v>
      </c>
      <c r="G35" s="3" t="s">
        <v>53</v>
      </c>
      <c r="H35" s="3" t="s">
        <v>22</v>
      </c>
      <c r="I35" s="3" t="s">
        <v>195</v>
      </c>
      <c r="J35" s="3" t="s">
        <v>24</v>
      </c>
      <c r="K35" s="3" t="s">
        <v>196</v>
      </c>
      <c r="L35" s="3" t="s">
        <v>197</v>
      </c>
      <c r="M35" s="3" t="s">
        <v>198</v>
      </c>
      <c r="N35" s="3" t="s">
        <v>199</v>
      </c>
      <c r="O35" s="3" t="s">
        <v>35</v>
      </c>
      <c r="P35" s="4">
        <v>45273</v>
      </c>
      <c r="Q35" s="4">
        <v>45750</v>
      </c>
      <c r="R35" s="3" t="s">
        <v>84</v>
      </c>
      <c r="S35" s="7">
        <f>NETWORKDAYS.INTL(P35,Q35,1,[1]Foglio1!$E$2:$E$20)-1</f>
        <v>332</v>
      </c>
    </row>
    <row r="36" spans="1:19" ht="13.5" customHeight="1" x14ac:dyDescent="0.3">
      <c r="A36" s="2">
        <v>267</v>
      </c>
      <c r="B36" s="3" t="s">
        <v>18</v>
      </c>
      <c r="C36" s="3" t="s">
        <v>19</v>
      </c>
      <c r="D36" s="3" t="s">
        <v>20</v>
      </c>
      <c r="E36" s="2">
        <v>2025</v>
      </c>
      <c r="F36" s="2">
        <v>4</v>
      </c>
      <c r="G36" s="3" t="s">
        <v>53</v>
      </c>
      <c r="H36" s="3" t="s">
        <v>22</v>
      </c>
      <c r="I36" s="3" t="s">
        <v>200</v>
      </c>
      <c r="J36" s="3" t="s">
        <v>37</v>
      </c>
      <c r="K36" s="3" t="s">
        <v>201</v>
      </c>
      <c r="L36" s="3" t="s">
        <v>202</v>
      </c>
      <c r="M36" s="3" t="s">
        <v>203</v>
      </c>
      <c r="N36" s="3" t="s">
        <v>204</v>
      </c>
      <c r="O36" s="3" t="s">
        <v>29</v>
      </c>
      <c r="P36" s="4">
        <v>45419</v>
      </c>
      <c r="Q36" s="4">
        <v>45776</v>
      </c>
      <c r="R36" s="3" t="s">
        <v>84</v>
      </c>
      <c r="S36" s="7">
        <f>NETWORKDAYS.INTL(P36,Q36,1,[1]Foglio1!$E$2:$E$20)-1</f>
        <v>248</v>
      </c>
    </row>
    <row r="37" spans="1:19" ht="13.5" customHeight="1" x14ac:dyDescent="0.3">
      <c r="A37" s="2">
        <v>268</v>
      </c>
      <c r="B37" s="3" t="s">
        <v>18</v>
      </c>
      <c r="C37" s="3" t="s">
        <v>19</v>
      </c>
      <c r="D37" s="3" t="s">
        <v>20</v>
      </c>
      <c r="E37" s="2">
        <v>2025</v>
      </c>
      <c r="F37" s="2">
        <v>4</v>
      </c>
      <c r="G37" s="3" t="s">
        <v>53</v>
      </c>
      <c r="H37" s="3" t="s">
        <v>22</v>
      </c>
      <c r="I37" s="3" t="s">
        <v>205</v>
      </c>
      <c r="J37" s="3" t="s">
        <v>24</v>
      </c>
      <c r="K37" s="3" t="s">
        <v>206</v>
      </c>
      <c r="L37" s="3" t="s">
        <v>207</v>
      </c>
      <c r="M37" s="3" t="s">
        <v>208</v>
      </c>
      <c r="N37" s="3" t="s">
        <v>209</v>
      </c>
      <c r="O37" s="3" t="s">
        <v>35</v>
      </c>
      <c r="P37" s="4">
        <v>45488</v>
      </c>
      <c r="Q37" s="4">
        <v>45750</v>
      </c>
      <c r="R37" s="5"/>
      <c r="S37" s="7">
        <f>NETWORKDAYS.INTL(P37,Q37,1,[1]Foglio1!$E$2:$E$20)-1</f>
        <v>182</v>
      </c>
    </row>
    <row r="38" spans="1:19" ht="13.5" customHeight="1" x14ac:dyDescent="0.3">
      <c r="A38" s="2">
        <v>269</v>
      </c>
      <c r="B38" s="3" t="s">
        <v>18</v>
      </c>
      <c r="C38" s="3" t="s">
        <v>19</v>
      </c>
      <c r="D38" s="3" t="s">
        <v>20</v>
      </c>
      <c r="E38" s="2">
        <v>2025</v>
      </c>
      <c r="F38" s="2">
        <v>4</v>
      </c>
      <c r="G38" s="3" t="s">
        <v>53</v>
      </c>
      <c r="H38" s="3" t="s">
        <v>22</v>
      </c>
      <c r="I38" s="3" t="s">
        <v>210</v>
      </c>
      <c r="J38" s="3" t="s">
        <v>24</v>
      </c>
      <c r="K38" s="3" t="s">
        <v>211</v>
      </c>
      <c r="L38" s="3" t="s">
        <v>212</v>
      </c>
      <c r="M38" s="3" t="s">
        <v>213</v>
      </c>
      <c r="N38" s="3" t="s">
        <v>214</v>
      </c>
      <c r="O38" s="3" t="s">
        <v>29</v>
      </c>
      <c r="P38" s="4">
        <v>45503</v>
      </c>
      <c r="Q38" s="4">
        <v>45750</v>
      </c>
      <c r="R38" s="5"/>
      <c r="S38" s="7">
        <f>NETWORKDAYS.INTL(P38,Q38,1,[1]Foglio1!$E$2:$E$20)-1</f>
        <v>171</v>
      </c>
    </row>
    <row r="39" spans="1:19" ht="13.5" customHeight="1" x14ac:dyDescent="0.3">
      <c r="A39" s="2">
        <v>270</v>
      </c>
      <c r="B39" s="3" t="s">
        <v>18</v>
      </c>
      <c r="C39" s="3" t="s">
        <v>19</v>
      </c>
      <c r="D39" s="3" t="s">
        <v>20</v>
      </c>
      <c r="E39" s="2">
        <v>2025</v>
      </c>
      <c r="F39" s="2">
        <v>4</v>
      </c>
      <c r="G39" s="3" t="s">
        <v>53</v>
      </c>
      <c r="H39" s="3" t="s">
        <v>22</v>
      </c>
      <c r="I39" s="3" t="s">
        <v>215</v>
      </c>
      <c r="J39" s="3" t="s">
        <v>24</v>
      </c>
      <c r="K39" s="3" t="s">
        <v>216</v>
      </c>
      <c r="L39" s="3" t="s">
        <v>217</v>
      </c>
      <c r="M39" s="3" t="s">
        <v>218</v>
      </c>
      <c r="N39" s="3" t="s">
        <v>219</v>
      </c>
      <c r="O39" s="3" t="s">
        <v>29</v>
      </c>
      <c r="P39" s="4">
        <v>45545</v>
      </c>
      <c r="Q39" s="4">
        <v>45750</v>
      </c>
      <c r="R39" s="5"/>
      <c r="S39" s="7">
        <f>NETWORKDAYS.INTL(P39,Q39,1,[1]Foglio1!$E$2:$E$20)-1</f>
        <v>142</v>
      </c>
    </row>
    <row r="40" spans="1:19" ht="13.5" customHeight="1" x14ac:dyDescent="0.3">
      <c r="A40" s="2">
        <v>271</v>
      </c>
      <c r="B40" s="3" t="s">
        <v>18</v>
      </c>
      <c r="C40" s="3" t="s">
        <v>19</v>
      </c>
      <c r="D40" s="3" t="s">
        <v>20</v>
      </c>
      <c r="E40" s="2">
        <v>2025</v>
      </c>
      <c r="F40" s="2">
        <v>4</v>
      </c>
      <c r="G40" s="3" t="s">
        <v>53</v>
      </c>
      <c r="H40" s="3" t="s">
        <v>22</v>
      </c>
      <c r="I40" s="3" t="s">
        <v>220</v>
      </c>
      <c r="J40" s="3" t="s">
        <v>37</v>
      </c>
      <c r="K40" s="3" t="s">
        <v>221</v>
      </c>
      <c r="L40" s="3" t="s">
        <v>222</v>
      </c>
      <c r="M40" s="3" t="s">
        <v>223</v>
      </c>
      <c r="N40" s="3" t="s">
        <v>224</v>
      </c>
      <c r="O40" s="3" t="s">
        <v>29</v>
      </c>
      <c r="P40" s="4">
        <v>45671</v>
      </c>
      <c r="Q40" s="4">
        <v>45776</v>
      </c>
      <c r="R40" s="5"/>
      <c r="S40" s="7">
        <f>NETWORKDAYS.INTL(P40,Q40,1,[1]Foglio1!$E$2:$E$20)-1</f>
        <v>74</v>
      </c>
    </row>
    <row r="41" spans="1:19" ht="13.5" customHeight="1" x14ac:dyDescent="0.3">
      <c r="A41" s="2">
        <v>272</v>
      </c>
      <c r="B41" s="3" t="s">
        <v>18</v>
      </c>
      <c r="C41" s="3" t="s">
        <v>19</v>
      </c>
      <c r="D41" s="3" t="s">
        <v>20</v>
      </c>
      <c r="E41" s="2">
        <v>2025</v>
      </c>
      <c r="F41" s="2">
        <v>4</v>
      </c>
      <c r="G41" s="3" t="s">
        <v>53</v>
      </c>
      <c r="H41" s="3" t="s">
        <v>22</v>
      </c>
      <c r="I41" s="3" t="s">
        <v>225</v>
      </c>
      <c r="J41" s="3" t="s">
        <v>24</v>
      </c>
      <c r="K41" s="3" t="s">
        <v>226</v>
      </c>
      <c r="L41" s="3" t="s">
        <v>227</v>
      </c>
      <c r="M41" s="3" t="s">
        <v>228</v>
      </c>
      <c r="N41" s="3" t="s">
        <v>229</v>
      </c>
      <c r="O41" s="3" t="s">
        <v>29</v>
      </c>
      <c r="P41" s="4">
        <v>45673</v>
      </c>
      <c r="Q41" s="4">
        <v>45750</v>
      </c>
      <c r="R41" s="5"/>
      <c r="S41" s="7">
        <f>NETWORKDAYS.INTL(P41,Q41,1,[1]Foglio1!$E$2:$E$20)-1</f>
        <v>55</v>
      </c>
    </row>
    <row r="42" spans="1:19" ht="13.5" customHeight="1" x14ac:dyDescent="0.3">
      <c r="A42" s="2">
        <v>273</v>
      </c>
      <c r="B42" s="3" t="s">
        <v>18</v>
      </c>
      <c r="C42" s="3" t="s">
        <v>19</v>
      </c>
      <c r="D42" s="3" t="s">
        <v>20</v>
      </c>
      <c r="E42" s="2">
        <v>2025</v>
      </c>
      <c r="F42" s="2">
        <v>4</v>
      </c>
      <c r="G42" s="3" t="s">
        <v>53</v>
      </c>
      <c r="H42" s="3" t="s">
        <v>22</v>
      </c>
      <c r="I42" s="3" t="s">
        <v>230</v>
      </c>
      <c r="J42" s="3" t="s">
        <v>24</v>
      </c>
      <c r="K42" s="3" t="s">
        <v>231</v>
      </c>
      <c r="L42" s="3" t="s">
        <v>232</v>
      </c>
      <c r="M42" s="3" t="s">
        <v>233</v>
      </c>
      <c r="N42" s="3" t="s">
        <v>234</v>
      </c>
      <c r="O42" s="3" t="s">
        <v>29</v>
      </c>
      <c r="P42" s="4">
        <v>45677</v>
      </c>
      <c r="Q42" s="4">
        <v>45750</v>
      </c>
      <c r="R42" s="5"/>
      <c r="S42" s="7">
        <f>NETWORKDAYS.INTL(P42,Q42,1,[1]Foglio1!$E$2:$E$20)-1</f>
        <v>53</v>
      </c>
    </row>
    <row r="43" spans="1:19" ht="13.5" customHeight="1" x14ac:dyDescent="0.3">
      <c r="A43" s="2">
        <v>274</v>
      </c>
      <c r="B43" s="3" t="s">
        <v>18</v>
      </c>
      <c r="C43" s="3" t="s">
        <v>19</v>
      </c>
      <c r="D43" s="3" t="s">
        <v>20</v>
      </c>
      <c r="E43" s="2">
        <v>2025</v>
      </c>
      <c r="F43" s="2">
        <v>4</v>
      </c>
      <c r="G43" s="3" t="s">
        <v>53</v>
      </c>
      <c r="H43" s="3" t="s">
        <v>22</v>
      </c>
      <c r="I43" s="3" t="s">
        <v>235</v>
      </c>
      <c r="J43" s="3" t="s">
        <v>24</v>
      </c>
      <c r="K43" s="3" t="s">
        <v>236</v>
      </c>
      <c r="L43" s="3" t="s">
        <v>237</v>
      </c>
      <c r="M43" s="3" t="s">
        <v>238</v>
      </c>
      <c r="N43" s="3" t="s">
        <v>239</v>
      </c>
      <c r="O43" s="3" t="s">
        <v>29</v>
      </c>
      <c r="P43" s="4">
        <v>45679</v>
      </c>
      <c r="Q43" s="4">
        <v>45750</v>
      </c>
      <c r="R43" s="5"/>
      <c r="S43" s="7">
        <f>NETWORKDAYS.INTL(P43,Q43,1,[1]Foglio1!$E$2:$E$20)-1</f>
        <v>51</v>
      </c>
    </row>
    <row r="44" spans="1:19" ht="13.5" customHeight="1" x14ac:dyDescent="0.3">
      <c r="A44" s="2">
        <v>275</v>
      </c>
      <c r="B44" s="3" t="s">
        <v>18</v>
      </c>
      <c r="C44" s="3" t="s">
        <v>19</v>
      </c>
      <c r="D44" s="3" t="s">
        <v>20</v>
      </c>
      <c r="E44" s="2">
        <v>2025</v>
      </c>
      <c r="F44" s="2">
        <v>4</v>
      </c>
      <c r="G44" s="3" t="s">
        <v>53</v>
      </c>
      <c r="H44" s="3" t="s">
        <v>22</v>
      </c>
      <c r="I44" s="3" t="s">
        <v>240</v>
      </c>
      <c r="J44" s="3" t="s">
        <v>24</v>
      </c>
      <c r="K44" s="3" t="s">
        <v>241</v>
      </c>
      <c r="L44" s="3" t="s">
        <v>242</v>
      </c>
      <c r="M44" s="3" t="s">
        <v>243</v>
      </c>
      <c r="N44" s="3" t="s">
        <v>244</v>
      </c>
      <c r="O44" s="3" t="s">
        <v>29</v>
      </c>
      <c r="P44" s="4">
        <v>45684</v>
      </c>
      <c r="Q44" s="4">
        <v>45750</v>
      </c>
      <c r="R44" s="5"/>
      <c r="S44" s="7">
        <f>NETWORKDAYS.INTL(P44,Q44,1,[1]Foglio1!$E$2:$E$20)-1</f>
        <v>48</v>
      </c>
    </row>
    <row r="45" spans="1:19" ht="13.5" customHeight="1" x14ac:dyDescent="0.3">
      <c r="A45" s="2">
        <v>276</v>
      </c>
      <c r="B45" s="3" t="s">
        <v>18</v>
      </c>
      <c r="C45" s="3" t="s">
        <v>19</v>
      </c>
      <c r="D45" s="3" t="s">
        <v>20</v>
      </c>
      <c r="E45" s="2">
        <v>2025</v>
      </c>
      <c r="F45" s="2">
        <v>4</v>
      </c>
      <c r="G45" s="3" t="s">
        <v>53</v>
      </c>
      <c r="H45" s="3" t="s">
        <v>22</v>
      </c>
      <c r="I45" s="3" t="s">
        <v>245</v>
      </c>
      <c r="J45" s="3" t="s">
        <v>24</v>
      </c>
      <c r="K45" s="3" t="s">
        <v>246</v>
      </c>
      <c r="L45" s="3" t="s">
        <v>247</v>
      </c>
      <c r="M45" s="3" t="s">
        <v>248</v>
      </c>
      <c r="N45" s="3" t="s">
        <v>249</v>
      </c>
      <c r="O45" s="3" t="s">
        <v>29</v>
      </c>
      <c r="P45" s="4">
        <v>45683</v>
      </c>
      <c r="Q45" s="4">
        <v>45750</v>
      </c>
      <c r="R45" s="5"/>
      <c r="S45" s="7">
        <f>NETWORKDAYS.INTL(P45,Q45,1,[1]Foglio1!$E$2:$E$20)-1</f>
        <v>48</v>
      </c>
    </row>
    <row r="46" spans="1:19" ht="24.75" customHeight="1" x14ac:dyDescent="0.3">
      <c r="A46" s="2">
        <v>277</v>
      </c>
      <c r="B46" s="3" t="s">
        <v>18</v>
      </c>
      <c r="C46" s="3" t="s">
        <v>19</v>
      </c>
      <c r="D46" s="3" t="s">
        <v>20</v>
      </c>
      <c r="E46" s="2">
        <v>2025</v>
      </c>
      <c r="F46" s="2">
        <v>4</v>
      </c>
      <c r="G46" s="3" t="s">
        <v>53</v>
      </c>
      <c r="H46" s="3" t="s">
        <v>22</v>
      </c>
      <c r="I46" s="3" t="s">
        <v>250</v>
      </c>
      <c r="J46" s="3" t="s">
        <v>24</v>
      </c>
      <c r="K46" s="3" t="s">
        <v>251</v>
      </c>
      <c r="L46" s="3" t="s">
        <v>252</v>
      </c>
      <c r="M46" s="3" t="s">
        <v>253</v>
      </c>
      <c r="N46" s="3" t="s">
        <v>254</v>
      </c>
      <c r="O46" s="3" t="s">
        <v>35</v>
      </c>
      <c r="P46" s="4">
        <v>45684</v>
      </c>
      <c r="Q46" s="4">
        <v>45750</v>
      </c>
      <c r="R46" s="5"/>
      <c r="S46" s="7">
        <f>NETWORKDAYS.INTL(P46,Q46,1,[1]Foglio1!$E$2:$E$20)-1</f>
        <v>48</v>
      </c>
    </row>
    <row r="47" spans="1:19" ht="13.5" customHeight="1" x14ac:dyDescent="0.3">
      <c r="A47" s="2">
        <v>278</v>
      </c>
      <c r="B47" s="3" t="s">
        <v>18</v>
      </c>
      <c r="C47" s="3" t="s">
        <v>19</v>
      </c>
      <c r="D47" s="3" t="s">
        <v>20</v>
      </c>
      <c r="E47" s="2">
        <v>2025</v>
      </c>
      <c r="F47" s="2">
        <v>4</v>
      </c>
      <c r="G47" s="3" t="s">
        <v>53</v>
      </c>
      <c r="H47" s="3" t="s">
        <v>22</v>
      </c>
      <c r="I47" s="3" t="s">
        <v>255</v>
      </c>
      <c r="J47" s="3" t="s">
        <v>24</v>
      </c>
      <c r="K47" s="3" t="s">
        <v>256</v>
      </c>
      <c r="L47" s="3" t="s">
        <v>257</v>
      </c>
      <c r="M47" s="3" t="s">
        <v>258</v>
      </c>
      <c r="N47" s="3" t="s">
        <v>259</v>
      </c>
      <c r="O47" s="3" t="s">
        <v>29</v>
      </c>
      <c r="P47" s="4">
        <v>45688</v>
      </c>
      <c r="Q47" s="4">
        <v>45750</v>
      </c>
      <c r="R47" s="5"/>
      <c r="S47" s="7">
        <f>NETWORKDAYS.INTL(P47,Q47,1,[1]Foglio1!$E$2:$E$20)-1</f>
        <v>44</v>
      </c>
    </row>
    <row r="48" spans="1:19" ht="13.5" customHeight="1" x14ac:dyDescent="0.3">
      <c r="A48" s="2">
        <v>279</v>
      </c>
      <c r="B48" s="3" t="s">
        <v>18</v>
      </c>
      <c r="C48" s="3" t="s">
        <v>19</v>
      </c>
      <c r="D48" s="3" t="s">
        <v>20</v>
      </c>
      <c r="E48" s="2">
        <v>2025</v>
      </c>
      <c r="F48" s="2">
        <v>4</v>
      </c>
      <c r="G48" s="3" t="s">
        <v>53</v>
      </c>
      <c r="H48" s="3" t="s">
        <v>22</v>
      </c>
      <c r="I48" s="3" t="s">
        <v>260</v>
      </c>
      <c r="J48" s="3" t="s">
        <v>24</v>
      </c>
      <c r="K48" s="3" t="s">
        <v>261</v>
      </c>
      <c r="L48" s="3" t="s">
        <v>262</v>
      </c>
      <c r="M48" s="3" t="s">
        <v>263</v>
      </c>
      <c r="N48" s="3" t="s">
        <v>264</v>
      </c>
      <c r="O48" s="3" t="s">
        <v>29</v>
      </c>
      <c r="P48" s="4">
        <v>45694</v>
      </c>
      <c r="Q48" s="4">
        <v>45750</v>
      </c>
      <c r="R48" s="5"/>
      <c r="S48" s="7">
        <f>NETWORKDAYS.INTL(P48,Q48,1,[1]Foglio1!$E$2:$E$20)-1</f>
        <v>40</v>
      </c>
    </row>
    <row r="49" spans="1:19" ht="13.5" customHeight="1" x14ac:dyDescent="0.3">
      <c r="A49" s="2">
        <v>280</v>
      </c>
      <c r="B49" s="3" t="s">
        <v>18</v>
      </c>
      <c r="C49" s="3" t="s">
        <v>19</v>
      </c>
      <c r="D49" s="3" t="s">
        <v>20</v>
      </c>
      <c r="E49" s="2">
        <v>2025</v>
      </c>
      <c r="F49" s="2">
        <v>4</v>
      </c>
      <c r="G49" s="3" t="s">
        <v>53</v>
      </c>
      <c r="H49" s="3" t="s">
        <v>22</v>
      </c>
      <c r="I49" s="3" t="s">
        <v>265</v>
      </c>
      <c r="J49" s="3" t="s">
        <v>24</v>
      </c>
      <c r="K49" s="3" t="s">
        <v>266</v>
      </c>
      <c r="L49" s="3" t="s">
        <v>267</v>
      </c>
      <c r="M49" s="3" t="s">
        <v>268</v>
      </c>
      <c r="N49" s="3" t="s">
        <v>269</v>
      </c>
      <c r="O49" s="3" t="s">
        <v>29</v>
      </c>
      <c r="P49" s="4">
        <v>45700</v>
      </c>
      <c r="Q49" s="4">
        <v>45750</v>
      </c>
      <c r="R49" s="5"/>
      <c r="S49" s="7">
        <f>NETWORKDAYS.INTL(P49,Q49,1,[1]Foglio1!$E$2:$E$20)-1</f>
        <v>36</v>
      </c>
    </row>
    <row r="50" spans="1:19" ht="13.5" customHeight="1" x14ac:dyDescent="0.3">
      <c r="A50" s="2">
        <v>281</v>
      </c>
      <c r="B50" s="3" t="s">
        <v>18</v>
      </c>
      <c r="C50" s="3" t="s">
        <v>19</v>
      </c>
      <c r="D50" s="3" t="s">
        <v>20</v>
      </c>
      <c r="E50" s="2">
        <v>2025</v>
      </c>
      <c r="F50" s="2">
        <v>4</v>
      </c>
      <c r="G50" s="3" t="s">
        <v>53</v>
      </c>
      <c r="H50" s="3" t="s">
        <v>22</v>
      </c>
      <c r="I50" s="3" t="s">
        <v>270</v>
      </c>
      <c r="J50" s="3" t="s">
        <v>24</v>
      </c>
      <c r="K50" s="3" t="s">
        <v>271</v>
      </c>
      <c r="L50" s="3" t="s">
        <v>272</v>
      </c>
      <c r="M50" s="3" t="s">
        <v>273</v>
      </c>
      <c r="N50" s="3" t="s">
        <v>274</v>
      </c>
      <c r="O50" s="3" t="s">
        <v>29</v>
      </c>
      <c r="P50" s="4">
        <v>45701</v>
      </c>
      <c r="Q50" s="4">
        <v>45750</v>
      </c>
      <c r="R50" s="5"/>
      <c r="S50" s="7">
        <f>NETWORKDAYS.INTL(P50,Q50,1,[1]Foglio1!$E$2:$E$20)-1</f>
        <v>35</v>
      </c>
    </row>
    <row r="51" spans="1:19" ht="13.5" customHeight="1" x14ac:dyDescent="0.3">
      <c r="A51" s="2">
        <v>282</v>
      </c>
      <c r="B51" s="3" t="s">
        <v>18</v>
      </c>
      <c r="C51" s="3" t="s">
        <v>19</v>
      </c>
      <c r="D51" s="3" t="s">
        <v>20</v>
      </c>
      <c r="E51" s="2">
        <v>2025</v>
      </c>
      <c r="F51" s="2">
        <v>4</v>
      </c>
      <c r="G51" s="3" t="s">
        <v>53</v>
      </c>
      <c r="H51" s="3" t="s">
        <v>22</v>
      </c>
      <c r="I51" s="3" t="s">
        <v>275</v>
      </c>
      <c r="J51" s="3" t="s">
        <v>24</v>
      </c>
      <c r="K51" s="3" t="s">
        <v>276</v>
      </c>
      <c r="L51" s="3" t="s">
        <v>277</v>
      </c>
      <c r="M51" s="3" t="s">
        <v>278</v>
      </c>
      <c r="N51" s="3" t="s">
        <v>279</v>
      </c>
      <c r="O51" s="3" t="s">
        <v>29</v>
      </c>
      <c r="P51" s="4">
        <v>45701</v>
      </c>
      <c r="Q51" s="4">
        <v>45750</v>
      </c>
      <c r="R51" s="5"/>
      <c r="S51" s="7">
        <f>NETWORKDAYS.INTL(P51,Q51,1,[1]Foglio1!$E$2:$E$20)-1</f>
        <v>35</v>
      </c>
    </row>
    <row r="52" spans="1:19" ht="13.5" customHeight="1" x14ac:dyDescent="0.3">
      <c r="A52" s="2">
        <v>283</v>
      </c>
      <c r="B52" s="3" t="s">
        <v>18</v>
      </c>
      <c r="C52" s="3" t="s">
        <v>19</v>
      </c>
      <c r="D52" s="3" t="s">
        <v>20</v>
      </c>
      <c r="E52" s="2">
        <v>2025</v>
      </c>
      <c r="F52" s="2">
        <v>4</v>
      </c>
      <c r="G52" s="3" t="s">
        <v>53</v>
      </c>
      <c r="H52" s="3" t="s">
        <v>22</v>
      </c>
      <c r="I52" s="3" t="s">
        <v>280</v>
      </c>
      <c r="J52" s="3" t="s">
        <v>24</v>
      </c>
      <c r="K52" s="3" t="s">
        <v>281</v>
      </c>
      <c r="L52" s="3" t="s">
        <v>282</v>
      </c>
      <c r="M52" s="3" t="s">
        <v>283</v>
      </c>
      <c r="N52" s="3" t="s">
        <v>284</v>
      </c>
      <c r="O52" s="3" t="s">
        <v>35</v>
      </c>
      <c r="P52" s="4">
        <v>45701</v>
      </c>
      <c r="Q52" s="4">
        <v>45750</v>
      </c>
      <c r="R52" s="5"/>
      <c r="S52" s="7">
        <f>NETWORKDAYS.INTL(P52,Q52,1,[1]Foglio1!$E$2:$E$20)-1</f>
        <v>35</v>
      </c>
    </row>
    <row r="53" spans="1:19" ht="13.5" customHeight="1" x14ac:dyDescent="0.3">
      <c r="A53" s="2">
        <v>284</v>
      </c>
      <c r="B53" s="3" t="s">
        <v>18</v>
      </c>
      <c r="C53" s="3" t="s">
        <v>19</v>
      </c>
      <c r="D53" s="3" t="s">
        <v>20</v>
      </c>
      <c r="E53" s="2">
        <v>2025</v>
      </c>
      <c r="F53" s="2">
        <v>4</v>
      </c>
      <c r="G53" s="3" t="s">
        <v>53</v>
      </c>
      <c r="H53" s="3" t="s">
        <v>22</v>
      </c>
      <c r="I53" s="3" t="s">
        <v>285</v>
      </c>
      <c r="J53" s="3" t="s">
        <v>24</v>
      </c>
      <c r="K53" s="3" t="s">
        <v>286</v>
      </c>
      <c r="L53" s="3" t="s">
        <v>287</v>
      </c>
      <c r="M53" s="3" t="s">
        <v>288</v>
      </c>
      <c r="N53" s="3" t="s">
        <v>289</v>
      </c>
      <c r="O53" s="3" t="s">
        <v>29</v>
      </c>
      <c r="P53" s="4">
        <v>45715</v>
      </c>
      <c r="Q53" s="4">
        <v>45750</v>
      </c>
      <c r="R53" s="5"/>
      <c r="S53" s="7">
        <f>NETWORKDAYS.INTL(P53,Q53,1,[1]Foglio1!$E$2:$E$20)-1</f>
        <v>25</v>
      </c>
    </row>
    <row r="54" spans="1:19" ht="13.5" customHeight="1" x14ac:dyDescent="0.3">
      <c r="A54" s="2">
        <v>285</v>
      </c>
      <c r="B54" s="3" t="s">
        <v>18</v>
      </c>
      <c r="C54" s="3" t="s">
        <v>19</v>
      </c>
      <c r="D54" s="3" t="s">
        <v>20</v>
      </c>
      <c r="E54" s="2">
        <v>2025</v>
      </c>
      <c r="F54" s="2">
        <v>4</v>
      </c>
      <c r="G54" s="3" t="s">
        <v>53</v>
      </c>
      <c r="H54" s="3" t="s">
        <v>22</v>
      </c>
      <c r="I54" s="3" t="s">
        <v>290</v>
      </c>
      <c r="J54" s="3" t="s">
        <v>24</v>
      </c>
      <c r="K54" s="3" t="s">
        <v>291</v>
      </c>
      <c r="L54" s="3" t="s">
        <v>292</v>
      </c>
      <c r="M54" s="3" t="s">
        <v>293</v>
      </c>
      <c r="N54" s="3" t="s">
        <v>294</v>
      </c>
      <c r="O54" s="3" t="s">
        <v>29</v>
      </c>
      <c r="P54" s="4">
        <v>45722</v>
      </c>
      <c r="Q54" s="4">
        <v>45750</v>
      </c>
      <c r="R54" s="5"/>
      <c r="S54" s="7">
        <f>NETWORKDAYS.INTL(P54,Q54,1,[1]Foglio1!$E$2:$E$20)-1</f>
        <v>20</v>
      </c>
    </row>
    <row r="55" spans="1:19" ht="13.5" customHeight="1" x14ac:dyDescent="0.3">
      <c r="A55" s="2">
        <v>286</v>
      </c>
      <c r="B55" s="3" t="s">
        <v>18</v>
      </c>
      <c r="C55" s="3" t="s">
        <v>19</v>
      </c>
      <c r="D55" s="3" t="s">
        <v>20</v>
      </c>
      <c r="E55" s="2">
        <v>2025</v>
      </c>
      <c r="F55" s="2">
        <v>4</v>
      </c>
      <c r="G55" s="3" t="s">
        <v>53</v>
      </c>
      <c r="H55" s="3" t="s">
        <v>22</v>
      </c>
      <c r="I55" s="3" t="s">
        <v>295</v>
      </c>
      <c r="J55" s="3" t="s">
        <v>24</v>
      </c>
      <c r="K55" s="3" t="s">
        <v>296</v>
      </c>
      <c r="L55" s="3" t="s">
        <v>297</v>
      </c>
      <c r="M55" s="3" t="s">
        <v>298</v>
      </c>
      <c r="N55" s="3" t="s">
        <v>299</v>
      </c>
      <c r="O55" s="3" t="s">
        <v>35</v>
      </c>
      <c r="P55" s="4">
        <v>45730</v>
      </c>
      <c r="Q55" s="4">
        <v>45750</v>
      </c>
      <c r="R55" s="5"/>
      <c r="S55" s="7">
        <f>NETWORKDAYS.INTL(P55,Q55,1,[1]Foglio1!$E$2:$E$20)-1</f>
        <v>14</v>
      </c>
    </row>
    <row r="56" spans="1:19" ht="13.5" customHeight="1" x14ac:dyDescent="0.3">
      <c r="A56" s="2">
        <v>287</v>
      </c>
      <c r="B56" s="3" t="s">
        <v>18</v>
      </c>
      <c r="C56" s="3" t="s">
        <v>19</v>
      </c>
      <c r="D56" s="3" t="s">
        <v>20</v>
      </c>
      <c r="E56" s="2">
        <v>2025</v>
      </c>
      <c r="F56" s="2">
        <v>4</v>
      </c>
      <c r="G56" s="3" t="s">
        <v>53</v>
      </c>
      <c r="H56" s="3" t="s">
        <v>22</v>
      </c>
      <c r="I56" s="3" t="s">
        <v>300</v>
      </c>
      <c r="J56" s="3" t="s">
        <v>24</v>
      </c>
      <c r="K56" s="3" t="s">
        <v>301</v>
      </c>
      <c r="L56" s="3" t="s">
        <v>302</v>
      </c>
      <c r="M56" s="3" t="s">
        <v>303</v>
      </c>
      <c r="N56" s="3" t="s">
        <v>304</v>
      </c>
      <c r="O56" s="3" t="s">
        <v>35</v>
      </c>
      <c r="P56" s="4">
        <v>45744</v>
      </c>
      <c r="Q56" s="4">
        <v>45750</v>
      </c>
      <c r="R56" s="5"/>
      <c r="S56" s="7">
        <f>NETWORKDAYS.INTL(P56,Q56,1,[1]Foglio1!$E$2:$E$20)-1</f>
        <v>4</v>
      </c>
    </row>
    <row r="57" spans="1:19" ht="13.5" customHeight="1" x14ac:dyDescent="0.3">
      <c r="A57" s="2">
        <v>288</v>
      </c>
      <c r="B57" s="3" t="s">
        <v>18</v>
      </c>
      <c r="C57" s="3" t="s">
        <v>19</v>
      </c>
      <c r="D57" s="3" t="s">
        <v>20</v>
      </c>
      <c r="E57" s="2">
        <v>2025</v>
      </c>
      <c r="F57" s="2">
        <v>4</v>
      </c>
      <c r="G57" s="3" t="s">
        <v>53</v>
      </c>
      <c r="H57" s="3" t="s">
        <v>22</v>
      </c>
      <c r="I57" s="3" t="s">
        <v>305</v>
      </c>
      <c r="J57" s="3" t="s">
        <v>24</v>
      </c>
      <c r="K57" s="3" t="s">
        <v>306</v>
      </c>
      <c r="L57" s="3" t="s">
        <v>307</v>
      </c>
      <c r="M57" s="3" t="s">
        <v>308</v>
      </c>
      <c r="N57" s="3" t="s">
        <v>309</v>
      </c>
      <c r="O57" s="3" t="s">
        <v>35</v>
      </c>
      <c r="P57" s="4">
        <v>45748</v>
      </c>
      <c r="Q57" s="4">
        <v>45750</v>
      </c>
      <c r="R57" s="5"/>
      <c r="S57" s="7">
        <f>NETWORKDAYS.INTL(P57,Q57,1,[1]Foglio1!$E$2:$E$20)-1</f>
        <v>2</v>
      </c>
    </row>
    <row r="58" spans="1:19" ht="13.5" customHeight="1" x14ac:dyDescent="0.3">
      <c r="A58" s="2">
        <v>289</v>
      </c>
      <c r="B58" s="3" t="s">
        <v>18</v>
      </c>
      <c r="C58" s="3" t="s">
        <v>19</v>
      </c>
      <c r="D58" s="3" t="s">
        <v>20</v>
      </c>
      <c r="E58" s="2">
        <v>2025</v>
      </c>
      <c r="F58" s="2">
        <v>4</v>
      </c>
      <c r="G58" s="3" t="s">
        <v>53</v>
      </c>
      <c r="H58" s="3" t="s">
        <v>22</v>
      </c>
      <c r="I58" s="3" t="s">
        <v>310</v>
      </c>
      <c r="J58" s="3" t="s">
        <v>37</v>
      </c>
      <c r="K58" s="3" t="s">
        <v>311</v>
      </c>
      <c r="L58" s="3" t="s">
        <v>312</v>
      </c>
      <c r="M58" s="3" t="s">
        <v>313</v>
      </c>
      <c r="N58" s="3" t="s">
        <v>314</v>
      </c>
      <c r="O58" s="3" t="s">
        <v>29</v>
      </c>
      <c r="P58" s="4">
        <v>45762</v>
      </c>
      <c r="Q58" s="4">
        <v>45763</v>
      </c>
      <c r="R58" s="5"/>
      <c r="S58" s="7">
        <f>NETWORKDAYS.INTL(P58,Q58,1,[1]Foglio1!$E$2:$E$20)-1</f>
        <v>1</v>
      </c>
    </row>
    <row r="59" spans="1:19" ht="13.5" customHeight="1" x14ac:dyDescent="0.3">
      <c r="A59" s="2">
        <v>290</v>
      </c>
      <c r="B59" s="3" t="s">
        <v>18</v>
      </c>
      <c r="C59" s="3" t="s">
        <v>19</v>
      </c>
      <c r="D59" s="3" t="s">
        <v>20</v>
      </c>
      <c r="E59" s="2">
        <v>2025</v>
      </c>
      <c r="F59" s="2">
        <v>4</v>
      </c>
      <c r="G59" s="3" t="s">
        <v>53</v>
      </c>
      <c r="H59" s="3" t="s">
        <v>22</v>
      </c>
      <c r="I59" s="3" t="s">
        <v>315</v>
      </c>
      <c r="J59" s="3" t="s">
        <v>37</v>
      </c>
      <c r="K59" s="3" t="s">
        <v>316</v>
      </c>
      <c r="L59" s="3" t="s">
        <v>317</v>
      </c>
      <c r="M59" s="3" t="s">
        <v>318</v>
      </c>
      <c r="N59" s="3" t="s">
        <v>319</v>
      </c>
      <c r="O59" s="3" t="s">
        <v>29</v>
      </c>
      <c r="P59" s="4">
        <v>45769</v>
      </c>
      <c r="Q59" s="4">
        <v>45776</v>
      </c>
      <c r="R59" s="5"/>
      <c r="S59" s="7">
        <f>NETWORKDAYS.INTL(P59,Q59,1,[1]Foglio1!$E$2:$E$20)-1</f>
        <v>4</v>
      </c>
    </row>
    <row r="60" spans="1:19" ht="13.5" customHeight="1" x14ac:dyDescent="0.3">
      <c r="A60" s="2">
        <v>291</v>
      </c>
      <c r="B60" s="3" t="s">
        <v>18</v>
      </c>
      <c r="C60" s="3" t="s">
        <v>19</v>
      </c>
      <c r="D60" s="3" t="s">
        <v>20</v>
      </c>
      <c r="E60" s="2">
        <v>2025</v>
      </c>
      <c r="F60" s="2">
        <v>4</v>
      </c>
      <c r="G60" s="3" t="s">
        <v>53</v>
      </c>
      <c r="H60" s="3" t="s">
        <v>22</v>
      </c>
      <c r="I60" s="3" t="s">
        <v>320</v>
      </c>
      <c r="J60" s="3" t="s">
        <v>37</v>
      </c>
      <c r="K60" s="3" t="s">
        <v>321</v>
      </c>
      <c r="L60" s="3" t="s">
        <v>322</v>
      </c>
      <c r="M60" s="3" t="s">
        <v>323</v>
      </c>
      <c r="N60" s="3" t="s">
        <v>324</v>
      </c>
      <c r="O60" s="3" t="s">
        <v>29</v>
      </c>
      <c r="P60" s="4">
        <v>45769</v>
      </c>
      <c r="Q60" s="4">
        <v>45776</v>
      </c>
      <c r="R60" s="5"/>
      <c r="S60" s="7">
        <f>NETWORKDAYS.INTL(P60,Q60,1,[1]Foglio1!$E$2:$E$20)-1</f>
        <v>4</v>
      </c>
    </row>
    <row r="61" spans="1:19" ht="13.5" customHeight="1" x14ac:dyDescent="0.3">
      <c r="A61" s="2">
        <v>292</v>
      </c>
      <c r="B61" s="3" t="s">
        <v>18</v>
      </c>
      <c r="C61" s="3" t="s">
        <v>19</v>
      </c>
      <c r="D61" s="3" t="s">
        <v>20</v>
      </c>
      <c r="E61" s="2">
        <v>2025</v>
      </c>
      <c r="F61" s="2">
        <v>4</v>
      </c>
      <c r="G61" s="3" t="s">
        <v>53</v>
      </c>
      <c r="H61" s="3" t="s">
        <v>22</v>
      </c>
      <c r="I61" s="3" t="s">
        <v>325</v>
      </c>
      <c r="J61" s="3" t="s">
        <v>37</v>
      </c>
      <c r="K61" s="3" t="s">
        <v>326</v>
      </c>
      <c r="L61" s="3" t="s">
        <v>327</v>
      </c>
      <c r="M61" s="3" t="s">
        <v>328</v>
      </c>
      <c r="N61" s="3" t="s">
        <v>329</v>
      </c>
      <c r="O61" s="3" t="s">
        <v>29</v>
      </c>
      <c r="P61" s="4">
        <v>45775</v>
      </c>
      <c r="Q61" s="4">
        <v>45776</v>
      </c>
      <c r="R61" s="5"/>
      <c r="S61" s="7">
        <f>NETWORKDAYS.INTL(P61,Q61,1,[1]Foglio1!$E$2:$E$20)-1</f>
        <v>1</v>
      </c>
    </row>
    <row r="62" spans="1:19" ht="13.5" customHeight="1" x14ac:dyDescent="0.3">
      <c r="A62" s="2">
        <v>293</v>
      </c>
      <c r="B62" s="3" t="s">
        <v>18</v>
      </c>
      <c r="C62" s="3" t="s">
        <v>19</v>
      </c>
      <c r="D62" s="3" t="s">
        <v>20</v>
      </c>
      <c r="E62" s="2">
        <v>2025</v>
      </c>
      <c r="F62" s="2">
        <v>4</v>
      </c>
      <c r="G62" s="3" t="s">
        <v>53</v>
      </c>
      <c r="H62" s="3" t="s">
        <v>22</v>
      </c>
      <c r="I62" s="3" t="s">
        <v>330</v>
      </c>
      <c r="J62" s="3" t="s">
        <v>37</v>
      </c>
      <c r="K62" s="3" t="s">
        <v>331</v>
      </c>
      <c r="L62" s="3" t="s">
        <v>332</v>
      </c>
      <c r="M62" s="3" t="s">
        <v>333</v>
      </c>
      <c r="N62" s="3" t="s">
        <v>334</v>
      </c>
      <c r="O62" s="3" t="s">
        <v>29</v>
      </c>
      <c r="P62" s="4">
        <v>45775</v>
      </c>
      <c r="Q62" s="4">
        <v>45776</v>
      </c>
      <c r="R62" s="5"/>
      <c r="S62" s="7">
        <f>NETWORKDAYS.INTL(P62,Q62,1,[1]Foglio1!$E$2:$E$20)-1</f>
        <v>1</v>
      </c>
    </row>
    <row r="63" spans="1:19" ht="13.5" customHeight="1" x14ac:dyDescent="0.3">
      <c r="A63" s="2">
        <v>256</v>
      </c>
      <c r="B63" s="3" t="s">
        <v>18</v>
      </c>
      <c r="C63" s="3" t="s">
        <v>19</v>
      </c>
      <c r="D63" s="3" t="s">
        <v>20</v>
      </c>
      <c r="E63" s="2">
        <v>2025</v>
      </c>
      <c r="F63" s="2">
        <v>2</v>
      </c>
      <c r="G63" s="3" t="s">
        <v>53</v>
      </c>
      <c r="H63" s="3" t="s">
        <v>22</v>
      </c>
      <c r="I63" s="3" t="s">
        <v>335</v>
      </c>
      <c r="J63" s="3" t="s">
        <v>37</v>
      </c>
      <c r="K63" s="3" t="s">
        <v>336</v>
      </c>
      <c r="L63" s="3" t="s">
        <v>337</v>
      </c>
      <c r="M63" s="3" t="s">
        <v>338</v>
      </c>
      <c r="N63" s="3" t="s">
        <v>339</v>
      </c>
      <c r="O63" s="3" t="s">
        <v>29</v>
      </c>
      <c r="P63" s="4">
        <v>45587</v>
      </c>
      <c r="Q63" s="4">
        <v>45709</v>
      </c>
      <c r="R63" s="5"/>
      <c r="S63" s="7">
        <f>NETWORKDAYS.INTL(P63,Q63,1,[1]Foglio1!$E$2:$E$20)-1</f>
        <v>83</v>
      </c>
    </row>
    <row r="64" spans="1:19" ht="13.5" customHeight="1" x14ac:dyDescent="0.3">
      <c r="A64" s="2">
        <v>257</v>
      </c>
      <c r="B64" s="3" t="s">
        <v>18</v>
      </c>
      <c r="C64" s="3" t="s">
        <v>19</v>
      </c>
      <c r="D64" s="3" t="s">
        <v>20</v>
      </c>
      <c r="E64" s="2">
        <v>2025</v>
      </c>
      <c r="F64" s="2">
        <v>2</v>
      </c>
      <c r="G64" s="3" t="s">
        <v>53</v>
      </c>
      <c r="H64" s="3" t="s">
        <v>22</v>
      </c>
      <c r="I64" s="3" t="s">
        <v>340</v>
      </c>
      <c r="J64" s="3" t="s">
        <v>37</v>
      </c>
      <c r="K64" s="3" t="s">
        <v>341</v>
      </c>
      <c r="L64" s="3" t="s">
        <v>342</v>
      </c>
      <c r="M64" s="3" t="s">
        <v>343</v>
      </c>
      <c r="N64" s="3" t="s">
        <v>344</v>
      </c>
      <c r="O64" s="3" t="s">
        <v>29</v>
      </c>
      <c r="P64" s="4">
        <v>45684</v>
      </c>
      <c r="Q64" s="4">
        <v>45701</v>
      </c>
      <c r="R64" s="5"/>
      <c r="S64" s="7">
        <f>NETWORKDAYS.INTL(P64,Q64,1,[1]Foglio1!$E$2:$E$20)-1</f>
        <v>13</v>
      </c>
    </row>
    <row r="65" spans="1:19" ht="13.5" customHeight="1" x14ac:dyDescent="0.3">
      <c r="A65" s="2">
        <v>258</v>
      </c>
      <c r="B65" s="3" t="s">
        <v>18</v>
      </c>
      <c r="C65" s="3" t="s">
        <v>19</v>
      </c>
      <c r="D65" s="3" t="s">
        <v>20</v>
      </c>
      <c r="E65" s="2">
        <v>2025</v>
      </c>
      <c r="F65" s="2">
        <v>2</v>
      </c>
      <c r="G65" s="3" t="s">
        <v>53</v>
      </c>
      <c r="H65" s="3" t="s">
        <v>22</v>
      </c>
      <c r="I65" s="3" t="s">
        <v>345</v>
      </c>
      <c r="J65" s="3" t="s">
        <v>37</v>
      </c>
      <c r="K65" s="3" t="s">
        <v>346</v>
      </c>
      <c r="L65" s="3" t="s">
        <v>347</v>
      </c>
      <c r="M65" s="3" t="s">
        <v>348</v>
      </c>
      <c r="N65" s="3" t="s">
        <v>349</v>
      </c>
      <c r="O65" s="3" t="s">
        <v>29</v>
      </c>
      <c r="P65" s="4">
        <v>45692</v>
      </c>
      <c r="Q65" s="4">
        <v>45701</v>
      </c>
      <c r="R65" s="5"/>
      <c r="S65" s="7">
        <f>NETWORKDAYS.INTL(P65,Q65,1,[1]Foglio1!$E$2:$E$20)-1</f>
        <v>7</v>
      </c>
    </row>
    <row r="66" spans="1:19" ht="13.5" customHeight="1" x14ac:dyDescent="0.3">
      <c r="A66" s="2">
        <v>302</v>
      </c>
      <c r="B66" s="3" t="s">
        <v>18</v>
      </c>
      <c r="C66" s="3" t="s">
        <v>19</v>
      </c>
      <c r="D66" s="3" t="s">
        <v>20</v>
      </c>
      <c r="E66" s="2">
        <v>2025</v>
      </c>
      <c r="F66" s="2">
        <v>5</v>
      </c>
      <c r="G66" s="3" t="s">
        <v>53</v>
      </c>
      <c r="H66" s="3" t="s">
        <v>22</v>
      </c>
      <c r="I66" s="3" t="s">
        <v>350</v>
      </c>
      <c r="J66" s="3" t="s">
        <v>24</v>
      </c>
      <c r="K66" s="3" t="s">
        <v>351</v>
      </c>
      <c r="L66" s="3" t="s">
        <v>352</v>
      </c>
      <c r="M66" s="3" t="s">
        <v>353</v>
      </c>
      <c r="N66" s="3" t="s">
        <v>354</v>
      </c>
      <c r="O66" s="3" t="s">
        <v>29</v>
      </c>
      <c r="P66" s="4">
        <v>45761</v>
      </c>
      <c r="Q66" s="4">
        <v>45783</v>
      </c>
      <c r="R66" s="5"/>
      <c r="S66" s="7">
        <f>NETWORKDAYS.INTL(P66,Q66,1,[1]Foglio1!$E$2:$E$20)-1</f>
        <v>14</v>
      </c>
    </row>
    <row r="67" spans="1:19" ht="13.5" customHeight="1" x14ac:dyDescent="0.3">
      <c r="A67" s="2">
        <v>303</v>
      </c>
      <c r="B67" s="3" t="s">
        <v>18</v>
      </c>
      <c r="C67" s="3" t="s">
        <v>19</v>
      </c>
      <c r="D67" s="3" t="s">
        <v>20</v>
      </c>
      <c r="E67" s="2">
        <v>2025</v>
      </c>
      <c r="F67" s="2">
        <v>5</v>
      </c>
      <c r="G67" s="3" t="s">
        <v>53</v>
      </c>
      <c r="H67" s="3" t="s">
        <v>22</v>
      </c>
      <c r="I67" s="3" t="s">
        <v>355</v>
      </c>
      <c r="J67" s="3" t="s">
        <v>24</v>
      </c>
      <c r="K67" s="3" t="s">
        <v>356</v>
      </c>
      <c r="L67" s="3" t="s">
        <v>357</v>
      </c>
      <c r="M67" s="3" t="s">
        <v>358</v>
      </c>
      <c r="N67" s="3" t="s">
        <v>359</v>
      </c>
      <c r="O67" s="3" t="s">
        <v>29</v>
      </c>
      <c r="P67" s="4">
        <v>45761</v>
      </c>
      <c r="Q67" s="4">
        <v>45783</v>
      </c>
      <c r="R67" s="5"/>
      <c r="S67" s="7">
        <f>NETWORKDAYS.INTL(P67,Q67,1,[1]Foglio1!$E$2:$E$20)-1</f>
        <v>14</v>
      </c>
    </row>
    <row r="68" spans="1:19" ht="13.5" customHeight="1" x14ac:dyDescent="0.3">
      <c r="A68" s="2">
        <v>304</v>
      </c>
      <c r="B68" s="3" t="s">
        <v>18</v>
      </c>
      <c r="C68" s="3" t="s">
        <v>19</v>
      </c>
      <c r="D68" s="3" t="s">
        <v>20</v>
      </c>
      <c r="E68" s="2">
        <v>2025</v>
      </c>
      <c r="F68" s="2">
        <v>5</v>
      </c>
      <c r="G68" s="3" t="s">
        <v>53</v>
      </c>
      <c r="H68" s="3" t="s">
        <v>22</v>
      </c>
      <c r="I68" s="3" t="s">
        <v>360</v>
      </c>
      <c r="J68" s="3" t="s">
        <v>24</v>
      </c>
      <c r="K68" s="3" t="s">
        <v>361</v>
      </c>
      <c r="L68" s="3" t="s">
        <v>362</v>
      </c>
      <c r="M68" s="3" t="s">
        <v>363</v>
      </c>
      <c r="N68" s="3" t="s">
        <v>364</v>
      </c>
      <c r="O68" s="3" t="s">
        <v>29</v>
      </c>
      <c r="P68" s="4">
        <v>45762</v>
      </c>
      <c r="Q68" s="4">
        <v>45783</v>
      </c>
      <c r="R68" s="5"/>
      <c r="S68" s="7">
        <f>NETWORKDAYS.INTL(P68,Q68,1,[1]Foglio1!$E$2:$E$20)-1</f>
        <v>13</v>
      </c>
    </row>
    <row r="69" spans="1:19" ht="13.5" customHeight="1" x14ac:dyDescent="0.3">
      <c r="A69" s="2">
        <v>305</v>
      </c>
      <c r="B69" s="3" t="s">
        <v>18</v>
      </c>
      <c r="C69" s="3" t="s">
        <v>19</v>
      </c>
      <c r="D69" s="3" t="s">
        <v>20</v>
      </c>
      <c r="E69" s="2">
        <v>2025</v>
      </c>
      <c r="F69" s="2">
        <v>5</v>
      </c>
      <c r="G69" s="3" t="s">
        <v>53</v>
      </c>
      <c r="H69" s="3" t="s">
        <v>22</v>
      </c>
      <c r="I69" s="3" t="s">
        <v>365</v>
      </c>
      <c r="J69" s="3" t="s">
        <v>24</v>
      </c>
      <c r="K69" s="3" t="s">
        <v>366</v>
      </c>
      <c r="L69" s="3" t="s">
        <v>367</v>
      </c>
      <c r="M69" s="3" t="s">
        <v>368</v>
      </c>
      <c r="N69" s="3" t="s">
        <v>369</v>
      </c>
      <c r="O69" s="3" t="s">
        <v>29</v>
      </c>
      <c r="P69" s="4">
        <v>45762</v>
      </c>
      <c r="Q69" s="4">
        <v>45783</v>
      </c>
      <c r="R69" s="5"/>
      <c r="S69" s="7">
        <f>NETWORKDAYS.INTL(P69,Q69,1,[1]Foglio1!$E$2:$E$20)-1</f>
        <v>13</v>
      </c>
    </row>
    <row r="70" spans="1:19" ht="13.5" customHeight="1" x14ac:dyDescent="0.3">
      <c r="A70" s="2">
        <v>306</v>
      </c>
      <c r="B70" s="3" t="s">
        <v>18</v>
      </c>
      <c r="C70" s="3" t="s">
        <v>19</v>
      </c>
      <c r="D70" s="3" t="s">
        <v>20</v>
      </c>
      <c r="E70" s="2">
        <v>2025</v>
      </c>
      <c r="F70" s="2">
        <v>5</v>
      </c>
      <c r="G70" s="3" t="s">
        <v>53</v>
      </c>
      <c r="H70" s="3" t="s">
        <v>22</v>
      </c>
      <c r="I70" s="3" t="s">
        <v>370</v>
      </c>
      <c r="J70" s="3" t="s">
        <v>24</v>
      </c>
      <c r="K70" s="3" t="s">
        <v>101</v>
      </c>
      <c r="L70" s="3" t="s">
        <v>102</v>
      </c>
      <c r="M70" s="3" t="s">
        <v>103</v>
      </c>
      <c r="N70" s="3" t="s">
        <v>371</v>
      </c>
      <c r="O70" s="3" t="s">
        <v>35</v>
      </c>
      <c r="P70" s="4">
        <v>45762</v>
      </c>
      <c r="Q70" s="4">
        <v>45783</v>
      </c>
      <c r="R70" s="5"/>
      <c r="S70" s="7">
        <f>NETWORKDAYS.INTL(P70,Q70,1,[1]Foglio1!$E$2:$E$20)-1</f>
        <v>13</v>
      </c>
    </row>
    <row r="71" spans="1:19" ht="13.5" customHeight="1" x14ac:dyDescent="0.3">
      <c r="A71" s="2">
        <v>307</v>
      </c>
      <c r="B71" s="3" t="s">
        <v>18</v>
      </c>
      <c r="C71" s="3" t="s">
        <v>19</v>
      </c>
      <c r="D71" s="3" t="s">
        <v>20</v>
      </c>
      <c r="E71" s="2">
        <v>2025</v>
      </c>
      <c r="F71" s="2">
        <v>5</v>
      </c>
      <c r="G71" s="3" t="s">
        <v>53</v>
      </c>
      <c r="H71" s="3" t="s">
        <v>22</v>
      </c>
      <c r="I71" s="3" t="s">
        <v>372</v>
      </c>
      <c r="J71" s="3" t="s">
        <v>24</v>
      </c>
      <c r="K71" s="3" t="s">
        <v>373</v>
      </c>
      <c r="L71" s="3" t="s">
        <v>374</v>
      </c>
      <c r="M71" s="3" t="s">
        <v>375</v>
      </c>
      <c r="N71" s="3" t="s">
        <v>376</v>
      </c>
      <c r="O71" s="3" t="s">
        <v>29</v>
      </c>
      <c r="P71" s="4">
        <v>45762</v>
      </c>
      <c r="Q71" s="4">
        <v>45783</v>
      </c>
      <c r="R71" s="5"/>
      <c r="S71" s="7">
        <f>NETWORKDAYS.INTL(P71,Q71,1,[1]Foglio1!$E$2:$E$20)-1</f>
        <v>13</v>
      </c>
    </row>
    <row r="72" spans="1:19" ht="13.5" customHeight="1" x14ac:dyDescent="0.3">
      <c r="A72" s="2">
        <v>308</v>
      </c>
      <c r="B72" s="3" t="s">
        <v>18</v>
      </c>
      <c r="C72" s="3" t="s">
        <v>19</v>
      </c>
      <c r="D72" s="3" t="s">
        <v>20</v>
      </c>
      <c r="E72" s="2">
        <v>2025</v>
      </c>
      <c r="F72" s="2">
        <v>5</v>
      </c>
      <c r="G72" s="3" t="s">
        <v>53</v>
      </c>
      <c r="H72" s="3" t="s">
        <v>22</v>
      </c>
      <c r="I72" s="3" t="s">
        <v>377</v>
      </c>
      <c r="J72" s="3" t="s">
        <v>24</v>
      </c>
      <c r="K72" s="3" t="s">
        <v>378</v>
      </c>
      <c r="L72" s="3" t="s">
        <v>379</v>
      </c>
      <c r="M72" s="3" t="s">
        <v>380</v>
      </c>
      <c r="N72" s="3" t="s">
        <v>381</v>
      </c>
      <c r="O72" s="3" t="s">
        <v>35</v>
      </c>
      <c r="P72" s="4">
        <v>45763</v>
      </c>
      <c r="Q72" s="4">
        <v>45783</v>
      </c>
      <c r="R72" s="5"/>
      <c r="S72" s="7">
        <f>NETWORKDAYS.INTL(P72,Q72,1,[1]Foglio1!$E$2:$E$20)-1</f>
        <v>12</v>
      </c>
    </row>
    <row r="73" spans="1:19" ht="13.5" customHeight="1" x14ac:dyDescent="0.3">
      <c r="A73" s="2">
        <v>309</v>
      </c>
      <c r="B73" s="3" t="s">
        <v>18</v>
      </c>
      <c r="C73" s="3" t="s">
        <v>19</v>
      </c>
      <c r="D73" s="3" t="s">
        <v>20</v>
      </c>
      <c r="E73" s="2">
        <v>2025</v>
      </c>
      <c r="F73" s="2">
        <v>5</v>
      </c>
      <c r="G73" s="3" t="s">
        <v>53</v>
      </c>
      <c r="H73" s="3" t="s">
        <v>22</v>
      </c>
      <c r="I73" s="3" t="s">
        <v>382</v>
      </c>
      <c r="J73" s="3" t="s">
        <v>24</v>
      </c>
      <c r="K73" s="3" t="s">
        <v>383</v>
      </c>
      <c r="L73" s="3" t="s">
        <v>384</v>
      </c>
      <c r="M73" s="3" t="s">
        <v>385</v>
      </c>
      <c r="N73" s="3" t="s">
        <v>386</v>
      </c>
      <c r="O73" s="3" t="s">
        <v>35</v>
      </c>
      <c r="P73" s="4">
        <v>45763</v>
      </c>
      <c r="Q73" s="4">
        <v>45783</v>
      </c>
      <c r="R73" s="5"/>
      <c r="S73" s="7">
        <f>NETWORKDAYS.INTL(P73,Q73,1,[1]Foglio1!$E$2:$E$20)-1</f>
        <v>12</v>
      </c>
    </row>
    <row r="74" spans="1:19" ht="13.5" customHeight="1" x14ac:dyDescent="0.3">
      <c r="A74" s="2">
        <v>310</v>
      </c>
      <c r="B74" s="3" t="s">
        <v>18</v>
      </c>
      <c r="C74" s="3" t="s">
        <v>19</v>
      </c>
      <c r="D74" s="3" t="s">
        <v>20</v>
      </c>
      <c r="E74" s="2">
        <v>2025</v>
      </c>
      <c r="F74" s="2">
        <v>5</v>
      </c>
      <c r="G74" s="3" t="s">
        <v>53</v>
      </c>
      <c r="H74" s="3" t="s">
        <v>22</v>
      </c>
      <c r="I74" s="3" t="s">
        <v>387</v>
      </c>
      <c r="J74" s="3" t="s">
        <v>24</v>
      </c>
      <c r="K74" s="3" t="s">
        <v>388</v>
      </c>
      <c r="L74" s="3" t="s">
        <v>389</v>
      </c>
      <c r="M74" s="3" t="s">
        <v>390</v>
      </c>
      <c r="N74" s="3" t="s">
        <v>391</v>
      </c>
      <c r="O74" s="3" t="s">
        <v>35</v>
      </c>
      <c r="P74" s="4">
        <v>45764</v>
      </c>
      <c r="Q74" s="4">
        <v>45783</v>
      </c>
      <c r="R74" s="5"/>
      <c r="S74" s="7">
        <f>NETWORKDAYS.INTL(P74,Q74,1,[1]Foglio1!$E$2:$E$20)-1</f>
        <v>11</v>
      </c>
    </row>
    <row r="75" spans="1:19" ht="13.5" customHeight="1" x14ac:dyDescent="0.3">
      <c r="A75" s="2">
        <v>311</v>
      </c>
      <c r="B75" s="3" t="s">
        <v>18</v>
      </c>
      <c r="C75" s="3" t="s">
        <v>19</v>
      </c>
      <c r="D75" s="3" t="s">
        <v>20</v>
      </c>
      <c r="E75" s="2">
        <v>2025</v>
      </c>
      <c r="F75" s="2">
        <v>5</v>
      </c>
      <c r="G75" s="3" t="s">
        <v>53</v>
      </c>
      <c r="H75" s="3" t="s">
        <v>22</v>
      </c>
      <c r="I75" s="3" t="s">
        <v>392</v>
      </c>
      <c r="J75" s="3" t="s">
        <v>24</v>
      </c>
      <c r="K75" s="3" t="s">
        <v>393</v>
      </c>
      <c r="L75" s="3" t="s">
        <v>394</v>
      </c>
      <c r="M75" s="3" t="s">
        <v>395</v>
      </c>
      <c r="N75" s="3" t="s">
        <v>396</v>
      </c>
      <c r="O75" s="3" t="s">
        <v>29</v>
      </c>
      <c r="P75" s="4">
        <v>45764</v>
      </c>
      <c r="Q75" s="4">
        <v>45783</v>
      </c>
      <c r="R75" s="5"/>
      <c r="S75" s="7">
        <f>NETWORKDAYS.INTL(P75,Q75,1,[1]Foglio1!$E$2:$E$20)-1</f>
        <v>11</v>
      </c>
    </row>
    <row r="76" spans="1:19" ht="13.5" customHeight="1" x14ac:dyDescent="0.3">
      <c r="A76" s="2">
        <v>312</v>
      </c>
      <c r="B76" s="3" t="s">
        <v>18</v>
      </c>
      <c r="C76" s="3" t="s">
        <v>19</v>
      </c>
      <c r="D76" s="3" t="s">
        <v>20</v>
      </c>
      <c r="E76" s="2">
        <v>2025</v>
      </c>
      <c r="F76" s="2">
        <v>5</v>
      </c>
      <c r="G76" s="3" t="s">
        <v>53</v>
      </c>
      <c r="H76" s="3" t="s">
        <v>22</v>
      </c>
      <c r="I76" s="3" t="s">
        <v>397</v>
      </c>
      <c r="J76" s="3" t="s">
        <v>24</v>
      </c>
      <c r="K76" s="3" t="s">
        <v>398</v>
      </c>
      <c r="L76" s="3" t="s">
        <v>399</v>
      </c>
      <c r="M76" s="3" t="s">
        <v>400</v>
      </c>
      <c r="N76" s="3" t="s">
        <v>401</v>
      </c>
      <c r="O76" s="3" t="s">
        <v>29</v>
      </c>
      <c r="P76" s="4">
        <v>45764</v>
      </c>
      <c r="Q76" s="4">
        <v>45783</v>
      </c>
      <c r="R76" s="5"/>
      <c r="S76" s="7">
        <f>NETWORKDAYS.INTL(P76,Q76,1,[1]Foglio1!$E$2:$E$20)-1</f>
        <v>11</v>
      </c>
    </row>
    <row r="77" spans="1:19" ht="13.5" customHeight="1" x14ac:dyDescent="0.3">
      <c r="A77" s="2">
        <v>313</v>
      </c>
      <c r="B77" s="3" t="s">
        <v>18</v>
      </c>
      <c r="C77" s="3" t="s">
        <v>19</v>
      </c>
      <c r="D77" s="3" t="s">
        <v>20</v>
      </c>
      <c r="E77" s="2">
        <v>2025</v>
      </c>
      <c r="F77" s="2">
        <v>5</v>
      </c>
      <c r="G77" s="3" t="s">
        <v>53</v>
      </c>
      <c r="H77" s="3" t="s">
        <v>22</v>
      </c>
      <c r="I77" s="3" t="s">
        <v>402</v>
      </c>
      <c r="J77" s="3" t="s">
        <v>24</v>
      </c>
      <c r="K77" s="3" t="s">
        <v>403</v>
      </c>
      <c r="L77" s="3" t="s">
        <v>404</v>
      </c>
      <c r="M77" s="3" t="s">
        <v>405</v>
      </c>
      <c r="N77" s="3" t="s">
        <v>406</v>
      </c>
      <c r="O77" s="3" t="s">
        <v>29</v>
      </c>
      <c r="P77" s="4">
        <v>45764</v>
      </c>
      <c r="Q77" s="4">
        <v>45783</v>
      </c>
      <c r="R77" s="5"/>
      <c r="S77" s="7">
        <f>NETWORKDAYS.INTL(P77,Q77,1,[1]Foglio1!$E$2:$E$20)-1</f>
        <v>11</v>
      </c>
    </row>
    <row r="78" spans="1:19" ht="13.5" customHeight="1" x14ac:dyDescent="0.3">
      <c r="A78" s="2">
        <v>314</v>
      </c>
      <c r="B78" s="3" t="s">
        <v>18</v>
      </c>
      <c r="C78" s="3" t="s">
        <v>19</v>
      </c>
      <c r="D78" s="3" t="s">
        <v>20</v>
      </c>
      <c r="E78" s="2">
        <v>2025</v>
      </c>
      <c r="F78" s="2">
        <v>5</v>
      </c>
      <c r="G78" s="3" t="s">
        <v>53</v>
      </c>
      <c r="H78" s="3" t="s">
        <v>22</v>
      </c>
      <c r="I78" s="3" t="s">
        <v>407</v>
      </c>
      <c r="J78" s="3" t="s">
        <v>24</v>
      </c>
      <c r="K78" s="3" t="s">
        <v>408</v>
      </c>
      <c r="L78" s="3" t="s">
        <v>409</v>
      </c>
      <c r="M78" s="3" t="s">
        <v>410</v>
      </c>
      <c r="N78" s="3" t="s">
        <v>411</v>
      </c>
      <c r="O78" s="3" t="s">
        <v>35</v>
      </c>
      <c r="P78" s="4">
        <v>45764</v>
      </c>
      <c r="Q78" s="4">
        <v>45783</v>
      </c>
      <c r="R78" s="5"/>
      <c r="S78" s="7">
        <f>NETWORKDAYS.INTL(P78,Q78,1,[1]Foglio1!$E$2:$E$20)-1</f>
        <v>11</v>
      </c>
    </row>
    <row r="79" spans="1:19" ht="13.5" customHeight="1" x14ac:dyDescent="0.3">
      <c r="A79" s="2">
        <v>315</v>
      </c>
      <c r="B79" s="3" t="s">
        <v>18</v>
      </c>
      <c r="C79" s="3" t="s">
        <v>19</v>
      </c>
      <c r="D79" s="3" t="s">
        <v>20</v>
      </c>
      <c r="E79" s="2">
        <v>2025</v>
      </c>
      <c r="F79" s="2">
        <v>5</v>
      </c>
      <c r="G79" s="3" t="s">
        <v>53</v>
      </c>
      <c r="H79" s="3" t="s">
        <v>22</v>
      </c>
      <c r="I79" s="3" t="s">
        <v>412</v>
      </c>
      <c r="J79" s="3" t="s">
        <v>24</v>
      </c>
      <c r="K79" s="3" t="s">
        <v>413</v>
      </c>
      <c r="L79" s="3" t="s">
        <v>414</v>
      </c>
      <c r="M79" s="3" t="s">
        <v>415</v>
      </c>
      <c r="N79" s="3" t="s">
        <v>416</v>
      </c>
      <c r="O79" s="3" t="s">
        <v>29</v>
      </c>
      <c r="P79" s="4">
        <v>45765</v>
      </c>
      <c r="Q79" s="4">
        <v>45783</v>
      </c>
      <c r="R79" s="5"/>
      <c r="S79" s="7">
        <f>NETWORKDAYS.INTL(P79,Q79,1,[1]Foglio1!$E$2:$E$20)-1</f>
        <v>10</v>
      </c>
    </row>
    <row r="80" spans="1:19" ht="13.5" customHeight="1" x14ac:dyDescent="0.3">
      <c r="A80" s="2">
        <v>316</v>
      </c>
      <c r="B80" s="3" t="s">
        <v>18</v>
      </c>
      <c r="C80" s="3" t="s">
        <v>19</v>
      </c>
      <c r="D80" s="3" t="s">
        <v>20</v>
      </c>
      <c r="E80" s="2">
        <v>2025</v>
      </c>
      <c r="F80" s="2">
        <v>5</v>
      </c>
      <c r="G80" s="3" t="s">
        <v>53</v>
      </c>
      <c r="H80" s="3" t="s">
        <v>22</v>
      </c>
      <c r="I80" s="3" t="s">
        <v>417</v>
      </c>
      <c r="J80" s="3" t="s">
        <v>24</v>
      </c>
      <c r="K80" s="3" t="s">
        <v>418</v>
      </c>
      <c r="L80" s="3" t="s">
        <v>419</v>
      </c>
      <c r="M80" s="3" t="s">
        <v>420</v>
      </c>
      <c r="N80" s="3" t="s">
        <v>421</v>
      </c>
      <c r="O80" s="3" t="s">
        <v>29</v>
      </c>
      <c r="P80" s="4">
        <v>45765</v>
      </c>
      <c r="Q80" s="4">
        <v>45783</v>
      </c>
      <c r="R80" s="5"/>
      <c r="S80" s="7">
        <f>NETWORKDAYS.INTL(P80,Q80,1,[1]Foglio1!$E$2:$E$20)-1</f>
        <v>10</v>
      </c>
    </row>
    <row r="81" spans="1:19" ht="13.5" customHeight="1" x14ac:dyDescent="0.3">
      <c r="A81" s="2">
        <v>317</v>
      </c>
      <c r="B81" s="3" t="s">
        <v>18</v>
      </c>
      <c r="C81" s="3" t="s">
        <v>19</v>
      </c>
      <c r="D81" s="3" t="s">
        <v>20</v>
      </c>
      <c r="E81" s="2">
        <v>2025</v>
      </c>
      <c r="F81" s="2">
        <v>5</v>
      </c>
      <c r="G81" s="3" t="s">
        <v>53</v>
      </c>
      <c r="H81" s="3" t="s">
        <v>22</v>
      </c>
      <c r="I81" s="3" t="s">
        <v>422</v>
      </c>
      <c r="J81" s="3" t="s">
        <v>24</v>
      </c>
      <c r="K81" s="3" t="s">
        <v>423</v>
      </c>
      <c r="L81" s="3" t="s">
        <v>424</v>
      </c>
      <c r="M81" s="3" t="s">
        <v>425</v>
      </c>
      <c r="N81" s="3" t="s">
        <v>426</v>
      </c>
      <c r="O81" s="3" t="s">
        <v>29</v>
      </c>
      <c r="P81" s="4">
        <v>45766</v>
      </c>
      <c r="Q81" s="4">
        <v>45783</v>
      </c>
      <c r="R81" s="5"/>
      <c r="S81" s="7">
        <f>NETWORKDAYS.INTL(P81,Q81,1,[1]Foglio1!$E$2:$E$20)-1</f>
        <v>9</v>
      </c>
    </row>
    <row r="82" spans="1:19" ht="13.5" customHeight="1" x14ac:dyDescent="0.3">
      <c r="A82" s="2">
        <v>318</v>
      </c>
      <c r="B82" s="3" t="s">
        <v>18</v>
      </c>
      <c r="C82" s="3" t="s">
        <v>19</v>
      </c>
      <c r="D82" s="3" t="s">
        <v>20</v>
      </c>
      <c r="E82" s="2">
        <v>2025</v>
      </c>
      <c r="F82" s="2">
        <v>5</v>
      </c>
      <c r="G82" s="3" t="s">
        <v>53</v>
      </c>
      <c r="H82" s="3" t="s">
        <v>22</v>
      </c>
      <c r="I82" s="3" t="s">
        <v>427</v>
      </c>
      <c r="J82" s="3" t="s">
        <v>24</v>
      </c>
      <c r="K82" s="3" t="s">
        <v>428</v>
      </c>
      <c r="L82" s="3" t="s">
        <v>429</v>
      </c>
      <c r="M82" s="3" t="s">
        <v>430</v>
      </c>
      <c r="N82" s="3" t="s">
        <v>431</v>
      </c>
      <c r="O82" s="3" t="s">
        <v>29</v>
      </c>
      <c r="P82" s="4">
        <v>45766</v>
      </c>
      <c r="Q82" s="4">
        <v>45783</v>
      </c>
      <c r="R82" s="5"/>
      <c r="S82" s="7">
        <f>NETWORKDAYS.INTL(P82,Q82,1,[1]Foglio1!$E$2:$E$20)-1</f>
        <v>9</v>
      </c>
    </row>
    <row r="83" spans="1:19" ht="13.5" customHeight="1" x14ac:dyDescent="0.3">
      <c r="A83" s="2">
        <v>319</v>
      </c>
      <c r="B83" s="3" t="s">
        <v>18</v>
      </c>
      <c r="C83" s="3" t="s">
        <v>19</v>
      </c>
      <c r="D83" s="3" t="s">
        <v>20</v>
      </c>
      <c r="E83" s="2">
        <v>2025</v>
      </c>
      <c r="F83" s="2">
        <v>5</v>
      </c>
      <c r="G83" s="3" t="s">
        <v>53</v>
      </c>
      <c r="H83" s="3" t="s">
        <v>22</v>
      </c>
      <c r="I83" s="3" t="s">
        <v>432</v>
      </c>
      <c r="J83" s="3" t="s">
        <v>24</v>
      </c>
      <c r="K83" s="3" t="s">
        <v>433</v>
      </c>
      <c r="L83" s="3" t="s">
        <v>434</v>
      </c>
      <c r="M83" s="3" t="s">
        <v>435</v>
      </c>
      <c r="N83" s="3" t="s">
        <v>436</v>
      </c>
      <c r="O83" s="3" t="s">
        <v>35</v>
      </c>
      <c r="P83" s="4">
        <v>45769</v>
      </c>
      <c r="Q83" s="4">
        <v>45783</v>
      </c>
      <c r="R83" s="5"/>
      <c r="S83" s="7">
        <f>NETWORKDAYS.INTL(P83,Q83,1,[1]Foglio1!$E$2:$E$20)-1</f>
        <v>8</v>
      </c>
    </row>
    <row r="84" spans="1:19" ht="13.5" customHeight="1" x14ac:dyDescent="0.3">
      <c r="A84" s="2">
        <v>320</v>
      </c>
      <c r="B84" s="3" t="s">
        <v>18</v>
      </c>
      <c r="C84" s="3" t="s">
        <v>19</v>
      </c>
      <c r="D84" s="3" t="s">
        <v>20</v>
      </c>
      <c r="E84" s="2">
        <v>2025</v>
      </c>
      <c r="F84" s="2">
        <v>5</v>
      </c>
      <c r="G84" s="3" t="s">
        <v>53</v>
      </c>
      <c r="H84" s="3" t="s">
        <v>22</v>
      </c>
      <c r="I84" s="3" t="s">
        <v>437</v>
      </c>
      <c r="J84" s="3" t="s">
        <v>24</v>
      </c>
      <c r="K84" s="3" t="s">
        <v>438</v>
      </c>
      <c r="L84" s="3" t="s">
        <v>439</v>
      </c>
      <c r="M84" s="3" t="s">
        <v>440</v>
      </c>
      <c r="N84" s="3" t="s">
        <v>441</v>
      </c>
      <c r="O84" s="3" t="s">
        <v>29</v>
      </c>
      <c r="P84" s="4">
        <v>45769</v>
      </c>
      <c r="Q84" s="4">
        <v>45783</v>
      </c>
      <c r="R84" s="5"/>
      <c r="S84" s="7">
        <f>NETWORKDAYS.INTL(P84,Q84,1,[1]Foglio1!$E$2:$E$20)-1</f>
        <v>8</v>
      </c>
    </row>
    <row r="85" spans="1:19" ht="13.5" customHeight="1" x14ac:dyDescent="0.3">
      <c r="A85" s="2">
        <v>321</v>
      </c>
      <c r="B85" s="3" t="s">
        <v>18</v>
      </c>
      <c r="C85" s="3" t="s">
        <v>19</v>
      </c>
      <c r="D85" s="3" t="s">
        <v>20</v>
      </c>
      <c r="E85" s="2">
        <v>2025</v>
      </c>
      <c r="F85" s="2">
        <v>5</v>
      </c>
      <c r="G85" s="3" t="s">
        <v>53</v>
      </c>
      <c r="H85" s="3" t="s">
        <v>22</v>
      </c>
      <c r="I85" s="3" t="s">
        <v>442</v>
      </c>
      <c r="J85" s="3" t="s">
        <v>24</v>
      </c>
      <c r="K85" s="3" t="s">
        <v>443</v>
      </c>
      <c r="L85" s="3" t="s">
        <v>444</v>
      </c>
      <c r="M85" s="3" t="s">
        <v>445</v>
      </c>
      <c r="N85" s="3" t="s">
        <v>446</v>
      </c>
      <c r="O85" s="3" t="s">
        <v>35</v>
      </c>
      <c r="P85" s="4">
        <v>45769</v>
      </c>
      <c r="Q85" s="4">
        <v>45783</v>
      </c>
      <c r="R85" s="5"/>
      <c r="S85" s="7">
        <f>NETWORKDAYS.INTL(P85,Q85,1,[1]Foglio1!$E$2:$E$20)-1</f>
        <v>8</v>
      </c>
    </row>
    <row r="86" spans="1:19" ht="13.5" customHeight="1" x14ac:dyDescent="0.3">
      <c r="A86" s="2">
        <v>322</v>
      </c>
      <c r="B86" s="3" t="s">
        <v>18</v>
      </c>
      <c r="C86" s="3" t="s">
        <v>19</v>
      </c>
      <c r="D86" s="3" t="s">
        <v>20</v>
      </c>
      <c r="E86" s="2">
        <v>2025</v>
      </c>
      <c r="F86" s="2">
        <v>5</v>
      </c>
      <c r="G86" s="3" t="s">
        <v>53</v>
      </c>
      <c r="H86" s="3" t="s">
        <v>22</v>
      </c>
      <c r="I86" s="3" t="s">
        <v>447</v>
      </c>
      <c r="J86" s="3" t="s">
        <v>24</v>
      </c>
      <c r="K86" s="3" t="s">
        <v>448</v>
      </c>
      <c r="L86" s="3" t="s">
        <v>449</v>
      </c>
      <c r="M86" s="3" t="s">
        <v>450</v>
      </c>
      <c r="N86" s="3" t="s">
        <v>451</v>
      </c>
      <c r="O86" s="3" t="s">
        <v>35</v>
      </c>
      <c r="P86" s="4">
        <v>45769</v>
      </c>
      <c r="Q86" s="4">
        <v>45783</v>
      </c>
      <c r="R86" s="5"/>
      <c r="S86" s="7">
        <f>NETWORKDAYS.INTL(P86,Q86,1,[1]Foglio1!$E$2:$E$20)-1</f>
        <v>8</v>
      </c>
    </row>
    <row r="87" spans="1:19" ht="13.5" customHeight="1" x14ac:dyDescent="0.3">
      <c r="A87" s="2">
        <v>323</v>
      </c>
      <c r="B87" s="3" t="s">
        <v>18</v>
      </c>
      <c r="C87" s="3" t="s">
        <v>19</v>
      </c>
      <c r="D87" s="3" t="s">
        <v>20</v>
      </c>
      <c r="E87" s="2">
        <v>2025</v>
      </c>
      <c r="F87" s="2">
        <v>5</v>
      </c>
      <c r="G87" s="3" t="s">
        <v>53</v>
      </c>
      <c r="H87" s="3" t="s">
        <v>22</v>
      </c>
      <c r="I87" s="3" t="s">
        <v>452</v>
      </c>
      <c r="J87" s="3" t="s">
        <v>24</v>
      </c>
      <c r="K87" s="3" t="s">
        <v>453</v>
      </c>
      <c r="L87" s="3" t="s">
        <v>454</v>
      </c>
      <c r="M87" s="3" t="s">
        <v>455</v>
      </c>
      <c r="N87" s="3" t="s">
        <v>456</v>
      </c>
      <c r="O87" s="3" t="s">
        <v>29</v>
      </c>
      <c r="P87" s="4">
        <v>45769</v>
      </c>
      <c r="Q87" s="4">
        <v>45783</v>
      </c>
      <c r="R87" s="5"/>
      <c r="S87" s="7">
        <f>NETWORKDAYS.INTL(P87,Q87,1,[1]Foglio1!$E$2:$E$20)-1</f>
        <v>8</v>
      </c>
    </row>
    <row r="88" spans="1:19" ht="13.5" customHeight="1" x14ac:dyDescent="0.3">
      <c r="A88" s="2">
        <v>324</v>
      </c>
      <c r="B88" s="3" t="s">
        <v>18</v>
      </c>
      <c r="C88" s="3" t="s">
        <v>19</v>
      </c>
      <c r="D88" s="3" t="s">
        <v>20</v>
      </c>
      <c r="E88" s="2">
        <v>2025</v>
      </c>
      <c r="F88" s="2">
        <v>5</v>
      </c>
      <c r="G88" s="3" t="s">
        <v>53</v>
      </c>
      <c r="H88" s="3" t="s">
        <v>22</v>
      </c>
      <c r="I88" s="3" t="s">
        <v>457</v>
      </c>
      <c r="J88" s="3" t="s">
        <v>24</v>
      </c>
      <c r="K88" s="3" t="s">
        <v>458</v>
      </c>
      <c r="L88" s="3" t="s">
        <v>459</v>
      </c>
      <c r="M88" s="3" t="s">
        <v>460</v>
      </c>
      <c r="N88" s="3" t="s">
        <v>461</v>
      </c>
      <c r="O88" s="3" t="s">
        <v>29</v>
      </c>
      <c r="P88" s="4">
        <v>45770</v>
      </c>
      <c r="Q88" s="4">
        <v>45783</v>
      </c>
      <c r="R88" s="5"/>
      <c r="S88" s="7">
        <f>NETWORKDAYS.INTL(P88,Q88,1,[1]Foglio1!$E$2:$E$20)-1</f>
        <v>7</v>
      </c>
    </row>
    <row r="89" spans="1:19" ht="13.5" customHeight="1" x14ac:dyDescent="0.3">
      <c r="A89" s="2">
        <v>325</v>
      </c>
      <c r="B89" s="3" t="s">
        <v>18</v>
      </c>
      <c r="C89" s="3" t="s">
        <v>19</v>
      </c>
      <c r="D89" s="3" t="s">
        <v>20</v>
      </c>
      <c r="E89" s="2">
        <v>2025</v>
      </c>
      <c r="F89" s="2">
        <v>5</v>
      </c>
      <c r="G89" s="3" t="s">
        <v>53</v>
      </c>
      <c r="H89" s="3" t="s">
        <v>22</v>
      </c>
      <c r="I89" s="3" t="s">
        <v>462</v>
      </c>
      <c r="J89" s="3" t="s">
        <v>24</v>
      </c>
      <c r="K89" s="3" t="s">
        <v>463</v>
      </c>
      <c r="L89" s="3" t="s">
        <v>464</v>
      </c>
      <c r="M89" s="3" t="s">
        <v>465</v>
      </c>
      <c r="N89" s="3" t="s">
        <v>466</v>
      </c>
      <c r="O89" s="3" t="s">
        <v>29</v>
      </c>
      <c r="P89" s="4">
        <v>45771</v>
      </c>
      <c r="Q89" s="4">
        <v>45783</v>
      </c>
      <c r="R89" s="5"/>
      <c r="S89" s="7">
        <f>NETWORKDAYS.INTL(P89,Q89,1,[1]Foglio1!$E$2:$E$20)-1</f>
        <v>6</v>
      </c>
    </row>
    <row r="90" spans="1:19" ht="13.5" customHeight="1" x14ac:dyDescent="0.3">
      <c r="A90" s="2">
        <v>326</v>
      </c>
      <c r="B90" s="3" t="s">
        <v>18</v>
      </c>
      <c r="C90" s="3" t="s">
        <v>19</v>
      </c>
      <c r="D90" s="3" t="s">
        <v>20</v>
      </c>
      <c r="E90" s="2">
        <v>2025</v>
      </c>
      <c r="F90" s="2">
        <v>5</v>
      </c>
      <c r="G90" s="3" t="s">
        <v>53</v>
      </c>
      <c r="H90" s="3" t="s">
        <v>22</v>
      </c>
      <c r="I90" s="3" t="s">
        <v>467</v>
      </c>
      <c r="J90" s="3" t="s">
        <v>24</v>
      </c>
      <c r="K90" s="3" t="s">
        <v>468</v>
      </c>
      <c r="L90" s="3" t="s">
        <v>469</v>
      </c>
      <c r="M90" s="3" t="s">
        <v>470</v>
      </c>
      <c r="N90" s="3" t="s">
        <v>471</v>
      </c>
      <c r="O90" s="3" t="s">
        <v>29</v>
      </c>
      <c r="P90" s="4">
        <v>45771</v>
      </c>
      <c r="Q90" s="4">
        <v>45783</v>
      </c>
      <c r="R90" s="5"/>
      <c r="S90" s="7">
        <f>NETWORKDAYS.INTL(P90,Q90,1,[1]Foglio1!$E$2:$E$20)-1</f>
        <v>6</v>
      </c>
    </row>
    <row r="91" spans="1:19" ht="13.5" customHeight="1" x14ac:dyDescent="0.3">
      <c r="A91" s="2">
        <v>327</v>
      </c>
      <c r="B91" s="3" t="s">
        <v>18</v>
      </c>
      <c r="C91" s="3" t="s">
        <v>19</v>
      </c>
      <c r="D91" s="3" t="s">
        <v>20</v>
      </c>
      <c r="E91" s="2">
        <v>2025</v>
      </c>
      <c r="F91" s="2">
        <v>5</v>
      </c>
      <c r="G91" s="3" t="s">
        <v>53</v>
      </c>
      <c r="H91" s="3" t="s">
        <v>22</v>
      </c>
      <c r="I91" s="3" t="s">
        <v>472</v>
      </c>
      <c r="J91" s="3" t="s">
        <v>24</v>
      </c>
      <c r="K91" s="3" t="s">
        <v>473</v>
      </c>
      <c r="L91" s="3" t="s">
        <v>474</v>
      </c>
      <c r="M91" s="3" t="s">
        <v>475</v>
      </c>
      <c r="N91" s="3" t="s">
        <v>476</v>
      </c>
      <c r="O91" s="3" t="s">
        <v>29</v>
      </c>
      <c r="P91" s="4">
        <v>45775</v>
      </c>
      <c r="Q91" s="4">
        <v>45783</v>
      </c>
      <c r="R91" s="5"/>
      <c r="S91" s="7">
        <f>NETWORKDAYS.INTL(P91,Q91,1,[1]Foglio1!$E$2:$E$20)-1</f>
        <v>5</v>
      </c>
    </row>
    <row r="92" spans="1:19" ht="13.5" customHeight="1" x14ac:dyDescent="0.3">
      <c r="A92" s="2">
        <v>328</v>
      </c>
      <c r="B92" s="3" t="s">
        <v>18</v>
      </c>
      <c r="C92" s="3" t="s">
        <v>19</v>
      </c>
      <c r="D92" s="3" t="s">
        <v>20</v>
      </c>
      <c r="E92" s="2">
        <v>2025</v>
      </c>
      <c r="F92" s="2">
        <v>5</v>
      </c>
      <c r="G92" s="3" t="s">
        <v>53</v>
      </c>
      <c r="H92" s="3" t="s">
        <v>22</v>
      </c>
      <c r="I92" s="3" t="s">
        <v>477</v>
      </c>
      <c r="J92" s="3" t="s">
        <v>24</v>
      </c>
      <c r="K92" s="3" t="s">
        <v>478</v>
      </c>
      <c r="L92" s="3" t="s">
        <v>479</v>
      </c>
      <c r="M92" s="3" t="s">
        <v>480</v>
      </c>
      <c r="N92" s="3" t="s">
        <v>481</v>
      </c>
      <c r="O92" s="3" t="s">
        <v>35</v>
      </c>
      <c r="P92" s="4">
        <v>45775</v>
      </c>
      <c r="Q92" s="4">
        <v>45783</v>
      </c>
      <c r="R92" s="5"/>
      <c r="S92" s="7">
        <f>NETWORKDAYS.INTL(P92,Q92,1,[1]Foglio1!$E$2:$E$20)-1</f>
        <v>5</v>
      </c>
    </row>
    <row r="93" spans="1:19" ht="13.5" customHeight="1" x14ac:dyDescent="0.3">
      <c r="A93" s="2">
        <v>329</v>
      </c>
      <c r="B93" s="3" t="s">
        <v>18</v>
      </c>
      <c r="C93" s="3" t="s">
        <v>19</v>
      </c>
      <c r="D93" s="3" t="s">
        <v>20</v>
      </c>
      <c r="E93" s="2">
        <v>2025</v>
      </c>
      <c r="F93" s="2">
        <v>5</v>
      </c>
      <c r="G93" s="3" t="s">
        <v>53</v>
      </c>
      <c r="H93" s="3" t="s">
        <v>22</v>
      </c>
      <c r="I93" s="3" t="s">
        <v>482</v>
      </c>
      <c r="J93" s="3" t="s">
        <v>24</v>
      </c>
      <c r="K93" s="3" t="s">
        <v>483</v>
      </c>
      <c r="L93" s="3" t="s">
        <v>484</v>
      </c>
      <c r="M93" s="3" t="s">
        <v>485</v>
      </c>
      <c r="N93" s="3" t="s">
        <v>486</v>
      </c>
      <c r="O93" s="3" t="s">
        <v>29</v>
      </c>
      <c r="P93" s="4">
        <v>45775</v>
      </c>
      <c r="Q93" s="4">
        <v>45783</v>
      </c>
      <c r="R93" s="5"/>
      <c r="S93" s="7">
        <f>NETWORKDAYS.INTL(P93,Q93,1,[1]Foglio1!$E$2:$E$20)-1</f>
        <v>5</v>
      </c>
    </row>
    <row r="94" spans="1:19" ht="13.5" customHeight="1" x14ac:dyDescent="0.3">
      <c r="A94" s="2">
        <v>330</v>
      </c>
      <c r="B94" s="3" t="s">
        <v>18</v>
      </c>
      <c r="C94" s="3" t="s">
        <v>19</v>
      </c>
      <c r="D94" s="3" t="s">
        <v>20</v>
      </c>
      <c r="E94" s="2">
        <v>2025</v>
      </c>
      <c r="F94" s="2">
        <v>5</v>
      </c>
      <c r="G94" s="3" t="s">
        <v>53</v>
      </c>
      <c r="H94" s="3" t="s">
        <v>22</v>
      </c>
      <c r="I94" s="3" t="s">
        <v>487</v>
      </c>
      <c r="J94" s="3" t="s">
        <v>24</v>
      </c>
      <c r="K94" s="3" t="s">
        <v>488</v>
      </c>
      <c r="L94" s="3" t="s">
        <v>489</v>
      </c>
      <c r="M94" s="3" t="s">
        <v>490</v>
      </c>
      <c r="N94" s="3" t="s">
        <v>491</v>
      </c>
      <c r="O94" s="3" t="s">
        <v>35</v>
      </c>
      <c r="P94" s="4">
        <v>45776</v>
      </c>
      <c r="Q94" s="4">
        <v>45783</v>
      </c>
      <c r="R94" s="5"/>
      <c r="S94" s="7">
        <f>NETWORKDAYS.INTL(P94,Q94,1,[1]Foglio1!$E$2:$E$20)-1</f>
        <v>4</v>
      </c>
    </row>
    <row r="95" spans="1:19" ht="13.5" customHeight="1" x14ac:dyDescent="0.3">
      <c r="A95" s="2">
        <v>331</v>
      </c>
      <c r="B95" s="3" t="s">
        <v>18</v>
      </c>
      <c r="C95" s="3" t="s">
        <v>19</v>
      </c>
      <c r="D95" s="3" t="s">
        <v>20</v>
      </c>
      <c r="E95" s="2">
        <v>2025</v>
      </c>
      <c r="F95" s="2">
        <v>5</v>
      </c>
      <c r="G95" s="3" t="s">
        <v>53</v>
      </c>
      <c r="H95" s="3" t="s">
        <v>22</v>
      </c>
      <c r="I95" s="3" t="s">
        <v>492</v>
      </c>
      <c r="J95" s="3" t="s">
        <v>24</v>
      </c>
      <c r="K95" s="3" t="s">
        <v>493</v>
      </c>
      <c r="L95" s="3" t="s">
        <v>494</v>
      </c>
      <c r="M95" s="3" t="s">
        <v>495</v>
      </c>
      <c r="N95" s="3" t="s">
        <v>496</v>
      </c>
      <c r="O95" s="3" t="s">
        <v>35</v>
      </c>
      <c r="P95" s="4">
        <v>45779</v>
      </c>
      <c r="Q95" s="4">
        <v>45783</v>
      </c>
      <c r="R95" s="5"/>
      <c r="S95" s="7">
        <f>NETWORKDAYS.INTL(P95,Q95,1,[1]Foglio1!$E$2:$E$20)-1</f>
        <v>2</v>
      </c>
    </row>
    <row r="96" spans="1:19" ht="13.5" customHeight="1" x14ac:dyDescent="0.3">
      <c r="A96" s="2">
        <v>332</v>
      </c>
      <c r="B96" s="3" t="s">
        <v>18</v>
      </c>
      <c r="C96" s="3" t="s">
        <v>19</v>
      </c>
      <c r="D96" s="3" t="s">
        <v>20</v>
      </c>
      <c r="E96" s="2">
        <v>2025</v>
      </c>
      <c r="F96" s="2">
        <v>5</v>
      </c>
      <c r="G96" s="3" t="s">
        <v>53</v>
      </c>
      <c r="H96" s="3" t="s">
        <v>22</v>
      </c>
      <c r="I96" s="3" t="s">
        <v>497</v>
      </c>
      <c r="J96" s="3" t="s">
        <v>37</v>
      </c>
      <c r="K96" s="3" t="s">
        <v>498</v>
      </c>
      <c r="L96" s="3" t="s">
        <v>499</v>
      </c>
      <c r="M96" s="3" t="s">
        <v>500</v>
      </c>
      <c r="N96" s="3" t="s">
        <v>501</v>
      </c>
      <c r="O96" s="3" t="s">
        <v>29</v>
      </c>
      <c r="P96" s="4">
        <v>45785</v>
      </c>
      <c r="Q96" s="4">
        <v>45798</v>
      </c>
      <c r="R96" s="5"/>
      <c r="S96" s="7">
        <f>NETWORKDAYS.INTL(P96,Q96,1,[1]Foglio1!$E$2:$E$20)-1</f>
        <v>9</v>
      </c>
    </row>
    <row r="97" spans="1:19" ht="13.5" customHeight="1" x14ac:dyDescent="0.3">
      <c r="A97" s="2">
        <v>333</v>
      </c>
      <c r="B97" s="3" t="s">
        <v>18</v>
      </c>
      <c r="C97" s="3" t="s">
        <v>19</v>
      </c>
      <c r="D97" s="3" t="s">
        <v>20</v>
      </c>
      <c r="E97" s="2">
        <v>2025</v>
      </c>
      <c r="F97" s="2">
        <v>5</v>
      </c>
      <c r="G97" s="3" t="s">
        <v>53</v>
      </c>
      <c r="H97" s="3" t="s">
        <v>22</v>
      </c>
      <c r="I97" s="3" t="s">
        <v>502</v>
      </c>
      <c r="J97" s="3" t="s">
        <v>37</v>
      </c>
      <c r="K97" s="3" t="s">
        <v>503</v>
      </c>
      <c r="L97" s="3" t="s">
        <v>504</v>
      </c>
      <c r="M97" s="3" t="s">
        <v>505</v>
      </c>
      <c r="N97" s="3" t="s">
        <v>506</v>
      </c>
      <c r="O97" s="3" t="s">
        <v>29</v>
      </c>
      <c r="P97" s="4">
        <v>45785</v>
      </c>
      <c r="Q97" s="4">
        <v>45798</v>
      </c>
      <c r="R97" s="5"/>
      <c r="S97" s="7">
        <f>NETWORKDAYS.INTL(P97,Q97,1,[1]Foglio1!$E$2:$E$20)-1</f>
        <v>9</v>
      </c>
    </row>
    <row r="98" spans="1:19" ht="13.5" customHeight="1" x14ac:dyDescent="0.3">
      <c r="A98" s="2">
        <v>334</v>
      </c>
      <c r="B98" s="3" t="s">
        <v>18</v>
      </c>
      <c r="C98" s="3" t="s">
        <v>19</v>
      </c>
      <c r="D98" s="3" t="s">
        <v>20</v>
      </c>
      <c r="E98" s="2">
        <v>2025</v>
      </c>
      <c r="F98" s="2">
        <v>5</v>
      </c>
      <c r="G98" s="3" t="s">
        <v>53</v>
      </c>
      <c r="H98" s="3" t="s">
        <v>22</v>
      </c>
      <c r="I98" s="3" t="s">
        <v>507</v>
      </c>
      <c r="J98" s="3" t="s">
        <v>37</v>
      </c>
      <c r="K98" s="3" t="s">
        <v>508</v>
      </c>
      <c r="L98" s="3" t="s">
        <v>509</v>
      </c>
      <c r="M98" s="3" t="s">
        <v>510</v>
      </c>
      <c r="N98" s="3" t="s">
        <v>511</v>
      </c>
      <c r="O98" s="3" t="s">
        <v>29</v>
      </c>
      <c r="P98" s="4">
        <v>45792</v>
      </c>
      <c r="Q98" s="4">
        <v>45792</v>
      </c>
      <c r="R98" s="5"/>
      <c r="S98" s="7">
        <f>NETWORKDAYS.INTL(P98,Q98,1,[1]Foglio1!$E$2:$E$20)-1</f>
        <v>0</v>
      </c>
    </row>
    <row r="99" spans="1:19" ht="13.5" customHeight="1" x14ac:dyDescent="0.3">
      <c r="A99" s="2">
        <v>335</v>
      </c>
      <c r="B99" s="3" t="s">
        <v>18</v>
      </c>
      <c r="C99" s="3" t="s">
        <v>19</v>
      </c>
      <c r="D99" s="3" t="s">
        <v>20</v>
      </c>
      <c r="E99" s="2">
        <v>2025</v>
      </c>
      <c r="F99" s="2">
        <v>5</v>
      </c>
      <c r="G99" s="3" t="s">
        <v>53</v>
      </c>
      <c r="H99" s="3" t="s">
        <v>22</v>
      </c>
      <c r="I99" s="3" t="s">
        <v>512</v>
      </c>
      <c r="J99" s="3" t="s">
        <v>37</v>
      </c>
      <c r="K99" s="3" t="s">
        <v>513</v>
      </c>
      <c r="L99" s="3" t="s">
        <v>514</v>
      </c>
      <c r="M99" s="3" t="s">
        <v>515</v>
      </c>
      <c r="N99" s="3" t="s">
        <v>516</v>
      </c>
      <c r="O99" s="3" t="s">
        <v>29</v>
      </c>
      <c r="P99" s="4">
        <v>45792</v>
      </c>
      <c r="Q99" s="4">
        <v>45792</v>
      </c>
      <c r="R99" s="5"/>
      <c r="S99" s="7">
        <f>NETWORKDAYS.INTL(P99,Q99,1,[1]Foglio1!$E$2:$E$20)-1</f>
        <v>0</v>
      </c>
    </row>
    <row r="100" spans="1:19" ht="13.5" customHeight="1" x14ac:dyDescent="0.3">
      <c r="A100" s="2">
        <v>336</v>
      </c>
      <c r="B100" s="3" t="s">
        <v>18</v>
      </c>
      <c r="C100" s="3" t="s">
        <v>19</v>
      </c>
      <c r="D100" s="3" t="s">
        <v>20</v>
      </c>
      <c r="E100" s="2">
        <v>2025</v>
      </c>
      <c r="F100" s="2">
        <v>6</v>
      </c>
      <c r="G100" s="3" t="s">
        <v>53</v>
      </c>
      <c r="H100" s="3" t="s">
        <v>22</v>
      </c>
      <c r="I100" s="3" t="s">
        <v>517</v>
      </c>
      <c r="J100" s="3" t="s">
        <v>24</v>
      </c>
      <c r="K100" s="3" t="s">
        <v>518</v>
      </c>
      <c r="L100" s="3" t="s">
        <v>519</v>
      </c>
      <c r="M100" s="3" t="s">
        <v>520</v>
      </c>
      <c r="N100" s="3" t="s">
        <v>521</v>
      </c>
      <c r="O100" s="3" t="s">
        <v>29</v>
      </c>
      <c r="P100" s="4">
        <v>45776</v>
      </c>
      <c r="Q100" s="4">
        <v>45818</v>
      </c>
      <c r="R100" s="5"/>
      <c r="S100" s="7">
        <f>NETWORKDAYS.INTL(P100,Q100,1,[1]Foglio1!$E$2:$E$20)-1</f>
        <v>28</v>
      </c>
    </row>
    <row r="101" spans="1:19" ht="13.5" customHeight="1" x14ac:dyDescent="0.3">
      <c r="A101" s="2">
        <v>210</v>
      </c>
      <c r="B101" s="3" t="s">
        <v>18</v>
      </c>
      <c r="C101" s="3" t="s">
        <v>19</v>
      </c>
      <c r="D101" s="3" t="s">
        <v>20</v>
      </c>
      <c r="E101" s="2">
        <v>2025</v>
      </c>
      <c r="F101" s="2">
        <v>1</v>
      </c>
      <c r="G101" s="3" t="s">
        <v>53</v>
      </c>
      <c r="H101" s="3" t="s">
        <v>22</v>
      </c>
      <c r="I101" s="3" t="s">
        <v>522</v>
      </c>
      <c r="J101" s="3" t="s">
        <v>37</v>
      </c>
      <c r="K101" s="3" t="s">
        <v>523</v>
      </c>
      <c r="L101" s="3" t="s">
        <v>524</v>
      </c>
      <c r="M101" s="3" t="s">
        <v>525</v>
      </c>
      <c r="N101" s="3" t="s">
        <v>526</v>
      </c>
      <c r="O101" s="3" t="s">
        <v>29</v>
      </c>
      <c r="P101" s="4">
        <v>45484</v>
      </c>
      <c r="Q101" s="4">
        <v>45672</v>
      </c>
      <c r="R101" s="3" t="s">
        <v>84</v>
      </c>
      <c r="S101" s="7">
        <f>NETWORKDAYS.INTL(P101,Q101,1,[1]Foglio1!$E$2:$E$20)-1</f>
        <v>128</v>
      </c>
    </row>
    <row r="102" spans="1:19" ht="13.5" customHeight="1" x14ac:dyDescent="0.3">
      <c r="A102" s="2">
        <v>211</v>
      </c>
      <c r="B102" s="3" t="s">
        <v>18</v>
      </c>
      <c r="C102" s="3" t="s">
        <v>19</v>
      </c>
      <c r="D102" s="3" t="s">
        <v>20</v>
      </c>
      <c r="E102" s="2">
        <v>2025</v>
      </c>
      <c r="F102" s="2">
        <v>1</v>
      </c>
      <c r="G102" s="3" t="s">
        <v>53</v>
      </c>
      <c r="H102" s="3" t="s">
        <v>22</v>
      </c>
      <c r="I102" s="3" t="s">
        <v>527</v>
      </c>
      <c r="J102" s="3" t="s">
        <v>24</v>
      </c>
      <c r="K102" s="3" t="s">
        <v>528</v>
      </c>
      <c r="L102" s="3" t="s">
        <v>529</v>
      </c>
      <c r="M102" s="3" t="s">
        <v>530</v>
      </c>
      <c r="N102" s="3" t="s">
        <v>531</v>
      </c>
      <c r="O102" s="3" t="s">
        <v>29</v>
      </c>
      <c r="P102" s="4">
        <v>45635</v>
      </c>
      <c r="Q102" s="4">
        <v>45679</v>
      </c>
      <c r="R102" s="5"/>
      <c r="S102" s="7">
        <f>NETWORKDAYS.INTL(P102,Q102,1,[1]Foglio1!$E$2:$E$20)-1</f>
        <v>28</v>
      </c>
    </row>
    <row r="103" spans="1:19" ht="13.5" customHeight="1" x14ac:dyDescent="0.3">
      <c r="A103" s="2">
        <v>212</v>
      </c>
      <c r="B103" s="3" t="s">
        <v>18</v>
      </c>
      <c r="C103" s="3" t="s">
        <v>19</v>
      </c>
      <c r="D103" s="3" t="s">
        <v>20</v>
      </c>
      <c r="E103" s="2">
        <v>2025</v>
      </c>
      <c r="F103" s="2">
        <v>1</v>
      </c>
      <c r="G103" s="3" t="s">
        <v>53</v>
      </c>
      <c r="H103" s="3" t="s">
        <v>22</v>
      </c>
      <c r="I103" s="3" t="s">
        <v>532</v>
      </c>
      <c r="J103" s="3" t="s">
        <v>24</v>
      </c>
      <c r="K103" s="3" t="s">
        <v>533</v>
      </c>
      <c r="L103" s="3" t="s">
        <v>534</v>
      </c>
      <c r="M103" s="3" t="s">
        <v>535</v>
      </c>
      <c r="N103" s="3" t="s">
        <v>536</v>
      </c>
      <c r="O103" s="3" t="s">
        <v>29</v>
      </c>
      <c r="P103" s="4">
        <v>45635</v>
      </c>
      <c r="Q103" s="4">
        <v>45679</v>
      </c>
      <c r="R103" s="5"/>
      <c r="S103" s="7">
        <f>NETWORKDAYS.INTL(P103,Q103,1,[1]Foglio1!$E$2:$E$20)-1</f>
        <v>28</v>
      </c>
    </row>
    <row r="104" spans="1:19" ht="13.5" customHeight="1" x14ac:dyDescent="0.3">
      <c r="A104" s="2">
        <v>213</v>
      </c>
      <c r="B104" s="3" t="s">
        <v>18</v>
      </c>
      <c r="C104" s="3" t="s">
        <v>19</v>
      </c>
      <c r="D104" s="3" t="s">
        <v>20</v>
      </c>
      <c r="E104" s="2">
        <v>2025</v>
      </c>
      <c r="F104" s="2">
        <v>1</v>
      </c>
      <c r="G104" s="3" t="s">
        <v>53</v>
      </c>
      <c r="H104" s="3" t="s">
        <v>22</v>
      </c>
      <c r="I104" s="3" t="s">
        <v>537</v>
      </c>
      <c r="J104" s="3" t="s">
        <v>24</v>
      </c>
      <c r="K104" s="3" t="s">
        <v>538</v>
      </c>
      <c r="L104" s="3" t="s">
        <v>539</v>
      </c>
      <c r="M104" s="3" t="s">
        <v>540</v>
      </c>
      <c r="N104" s="3" t="s">
        <v>541</v>
      </c>
      <c r="O104" s="3" t="s">
        <v>29</v>
      </c>
      <c r="P104" s="4">
        <v>45636</v>
      </c>
      <c r="Q104" s="4">
        <v>45679</v>
      </c>
      <c r="R104" s="5"/>
      <c r="S104" s="7">
        <f>NETWORKDAYS.INTL(P104,Q104,1,[1]Foglio1!$E$2:$E$20)-1</f>
        <v>27</v>
      </c>
    </row>
    <row r="105" spans="1:19" ht="13.5" customHeight="1" x14ac:dyDescent="0.3">
      <c r="A105" s="2">
        <v>214</v>
      </c>
      <c r="B105" s="3" t="s">
        <v>18</v>
      </c>
      <c r="C105" s="3" t="s">
        <v>19</v>
      </c>
      <c r="D105" s="3" t="s">
        <v>20</v>
      </c>
      <c r="E105" s="2">
        <v>2025</v>
      </c>
      <c r="F105" s="2">
        <v>1</v>
      </c>
      <c r="G105" s="3" t="s">
        <v>53</v>
      </c>
      <c r="H105" s="3" t="s">
        <v>22</v>
      </c>
      <c r="I105" s="3" t="s">
        <v>542</v>
      </c>
      <c r="J105" s="3" t="s">
        <v>24</v>
      </c>
      <c r="K105" s="3" t="s">
        <v>543</v>
      </c>
      <c r="L105" s="3" t="s">
        <v>544</v>
      </c>
      <c r="M105" s="3" t="s">
        <v>545</v>
      </c>
      <c r="N105" s="3" t="s">
        <v>546</v>
      </c>
      <c r="O105" s="3" t="s">
        <v>29</v>
      </c>
      <c r="P105" s="4">
        <v>45636</v>
      </c>
      <c r="Q105" s="4">
        <v>45679</v>
      </c>
      <c r="R105" s="5"/>
      <c r="S105" s="7">
        <f>NETWORKDAYS.INTL(P105,Q105,1,[1]Foglio1!$E$2:$E$20)-1</f>
        <v>27</v>
      </c>
    </row>
    <row r="106" spans="1:19" ht="13.5" customHeight="1" x14ac:dyDescent="0.3">
      <c r="A106" s="2">
        <v>215</v>
      </c>
      <c r="B106" s="3" t="s">
        <v>18</v>
      </c>
      <c r="C106" s="3" t="s">
        <v>19</v>
      </c>
      <c r="D106" s="3" t="s">
        <v>20</v>
      </c>
      <c r="E106" s="2">
        <v>2025</v>
      </c>
      <c r="F106" s="2">
        <v>1</v>
      </c>
      <c r="G106" s="3" t="s">
        <v>53</v>
      </c>
      <c r="H106" s="3" t="s">
        <v>22</v>
      </c>
      <c r="I106" s="3" t="s">
        <v>547</v>
      </c>
      <c r="J106" s="3" t="s">
        <v>24</v>
      </c>
      <c r="K106" s="3" t="s">
        <v>548</v>
      </c>
      <c r="L106" s="3" t="s">
        <v>549</v>
      </c>
      <c r="M106" s="3" t="s">
        <v>550</v>
      </c>
      <c r="N106" s="3" t="s">
        <v>551</v>
      </c>
      <c r="O106" s="3" t="s">
        <v>29</v>
      </c>
      <c r="P106" s="4">
        <v>45636</v>
      </c>
      <c r="Q106" s="4">
        <v>45679</v>
      </c>
      <c r="R106" s="5"/>
      <c r="S106" s="7">
        <f>NETWORKDAYS.INTL(P106,Q106,1,[1]Foglio1!$E$2:$E$20)-1</f>
        <v>27</v>
      </c>
    </row>
    <row r="107" spans="1:19" ht="13.5" customHeight="1" x14ac:dyDescent="0.3">
      <c r="A107" s="2">
        <v>216</v>
      </c>
      <c r="B107" s="3" t="s">
        <v>18</v>
      </c>
      <c r="C107" s="3" t="s">
        <v>19</v>
      </c>
      <c r="D107" s="3" t="s">
        <v>20</v>
      </c>
      <c r="E107" s="2">
        <v>2025</v>
      </c>
      <c r="F107" s="2">
        <v>1</v>
      </c>
      <c r="G107" s="3" t="s">
        <v>53</v>
      </c>
      <c r="H107" s="3" t="s">
        <v>22</v>
      </c>
      <c r="I107" s="3" t="s">
        <v>552</v>
      </c>
      <c r="J107" s="3" t="s">
        <v>24</v>
      </c>
      <c r="K107" s="3" t="s">
        <v>553</v>
      </c>
      <c r="L107" s="3" t="s">
        <v>554</v>
      </c>
      <c r="M107" s="3" t="s">
        <v>555</v>
      </c>
      <c r="N107" s="3" t="s">
        <v>556</v>
      </c>
      <c r="O107" s="3" t="s">
        <v>29</v>
      </c>
      <c r="P107" s="4">
        <v>45636</v>
      </c>
      <c r="Q107" s="4">
        <v>45679</v>
      </c>
      <c r="R107" s="5"/>
      <c r="S107" s="7">
        <f>NETWORKDAYS.INTL(P107,Q107,1,[1]Foglio1!$E$2:$E$20)-1</f>
        <v>27</v>
      </c>
    </row>
    <row r="108" spans="1:19" ht="13.5" customHeight="1" x14ac:dyDescent="0.3">
      <c r="A108" s="2">
        <v>217</v>
      </c>
      <c r="B108" s="3" t="s">
        <v>18</v>
      </c>
      <c r="C108" s="3" t="s">
        <v>19</v>
      </c>
      <c r="D108" s="3" t="s">
        <v>20</v>
      </c>
      <c r="E108" s="2">
        <v>2025</v>
      </c>
      <c r="F108" s="2">
        <v>1</v>
      </c>
      <c r="G108" s="3" t="s">
        <v>53</v>
      </c>
      <c r="H108" s="3" t="s">
        <v>22</v>
      </c>
      <c r="I108" s="3" t="s">
        <v>557</v>
      </c>
      <c r="J108" s="3" t="s">
        <v>24</v>
      </c>
      <c r="K108" s="3" t="s">
        <v>558</v>
      </c>
      <c r="L108" s="3" t="s">
        <v>559</v>
      </c>
      <c r="M108" s="3" t="s">
        <v>560</v>
      </c>
      <c r="N108" s="3" t="s">
        <v>561</v>
      </c>
      <c r="O108" s="3" t="s">
        <v>29</v>
      </c>
      <c r="P108" s="4">
        <v>45636</v>
      </c>
      <c r="Q108" s="4">
        <v>45679</v>
      </c>
      <c r="R108" s="5"/>
      <c r="S108" s="7">
        <f>NETWORKDAYS.INTL(P108,Q108,1,[1]Foglio1!$E$2:$E$20)-1</f>
        <v>27</v>
      </c>
    </row>
    <row r="109" spans="1:19" ht="13.5" customHeight="1" x14ac:dyDescent="0.3">
      <c r="A109" s="2">
        <v>218</v>
      </c>
      <c r="B109" s="3" t="s">
        <v>18</v>
      </c>
      <c r="C109" s="3" t="s">
        <v>19</v>
      </c>
      <c r="D109" s="3" t="s">
        <v>20</v>
      </c>
      <c r="E109" s="2">
        <v>2025</v>
      </c>
      <c r="F109" s="2">
        <v>1</v>
      </c>
      <c r="G109" s="3" t="s">
        <v>53</v>
      </c>
      <c r="H109" s="3" t="s">
        <v>22</v>
      </c>
      <c r="I109" s="3" t="s">
        <v>562</v>
      </c>
      <c r="J109" s="3" t="s">
        <v>24</v>
      </c>
      <c r="K109" s="3" t="s">
        <v>563</v>
      </c>
      <c r="L109" s="3" t="s">
        <v>564</v>
      </c>
      <c r="M109" s="3" t="s">
        <v>565</v>
      </c>
      <c r="N109" s="3" t="s">
        <v>566</v>
      </c>
      <c r="O109" s="3" t="s">
        <v>29</v>
      </c>
      <c r="P109" s="4">
        <v>45636</v>
      </c>
      <c r="Q109" s="4">
        <v>45679</v>
      </c>
      <c r="R109" s="5"/>
      <c r="S109" s="7">
        <f>NETWORKDAYS.INTL(P109,Q109,1,[1]Foglio1!$E$2:$E$20)-1</f>
        <v>27</v>
      </c>
    </row>
    <row r="110" spans="1:19" ht="13.5" customHeight="1" x14ac:dyDescent="0.3">
      <c r="A110" s="2">
        <v>219</v>
      </c>
      <c r="B110" s="3" t="s">
        <v>18</v>
      </c>
      <c r="C110" s="3" t="s">
        <v>19</v>
      </c>
      <c r="D110" s="3" t="s">
        <v>20</v>
      </c>
      <c r="E110" s="2">
        <v>2025</v>
      </c>
      <c r="F110" s="2">
        <v>1</v>
      </c>
      <c r="G110" s="3" t="s">
        <v>53</v>
      </c>
      <c r="H110" s="3" t="s">
        <v>22</v>
      </c>
      <c r="I110" s="3" t="s">
        <v>567</v>
      </c>
      <c r="J110" s="3" t="s">
        <v>24</v>
      </c>
      <c r="K110" s="3" t="s">
        <v>568</v>
      </c>
      <c r="L110" s="3" t="s">
        <v>569</v>
      </c>
      <c r="M110" s="3" t="s">
        <v>570</v>
      </c>
      <c r="N110" s="3" t="s">
        <v>571</v>
      </c>
      <c r="O110" s="3" t="s">
        <v>29</v>
      </c>
      <c r="P110" s="4">
        <v>45636</v>
      </c>
      <c r="Q110" s="4">
        <v>45679</v>
      </c>
      <c r="R110" s="5"/>
      <c r="S110" s="7">
        <f>NETWORKDAYS.INTL(P110,Q110,1,[1]Foglio1!$E$2:$E$20)-1</f>
        <v>27</v>
      </c>
    </row>
    <row r="111" spans="1:19" ht="13.5" customHeight="1" x14ac:dyDescent="0.3">
      <c r="A111" s="2">
        <v>220</v>
      </c>
      <c r="B111" s="3" t="s">
        <v>18</v>
      </c>
      <c r="C111" s="3" t="s">
        <v>19</v>
      </c>
      <c r="D111" s="3" t="s">
        <v>20</v>
      </c>
      <c r="E111" s="2">
        <v>2025</v>
      </c>
      <c r="F111" s="2">
        <v>1</v>
      </c>
      <c r="G111" s="3" t="s">
        <v>53</v>
      </c>
      <c r="H111" s="3" t="s">
        <v>22</v>
      </c>
      <c r="I111" s="3" t="s">
        <v>572</v>
      </c>
      <c r="J111" s="3" t="s">
        <v>24</v>
      </c>
      <c r="K111" s="3" t="s">
        <v>573</v>
      </c>
      <c r="L111" s="3" t="s">
        <v>574</v>
      </c>
      <c r="M111" s="3" t="s">
        <v>575</v>
      </c>
      <c r="N111" s="3" t="s">
        <v>576</v>
      </c>
      <c r="O111" s="3" t="s">
        <v>35</v>
      </c>
      <c r="P111" s="4">
        <v>45638</v>
      </c>
      <c r="Q111" s="4">
        <v>45679</v>
      </c>
      <c r="R111" s="5"/>
      <c r="S111" s="7">
        <f>NETWORKDAYS.INTL(P111,Q111,1,[1]Foglio1!$E$2:$E$20)-1</f>
        <v>25</v>
      </c>
    </row>
    <row r="112" spans="1:19" ht="13.5" customHeight="1" x14ac:dyDescent="0.3">
      <c r="A112" s="2">
        <v>221</v>
      </c>
      <c r="B112" s="3" t="s">
        <v>18</v>
      </c>
      <c r="C112" s="3" t="s">
        <v>19</v>
      </c>
      <c r="D112" s="3" t="s">
        <v>20</v>
      </c>
      <c r="E112" s="2">
        <v>2025</v>
      </c>
      <c r="F112" s="2">
        <v>1</v>
      </c>
      <c r="G112" s="3" t="s">
        <v>53</v>
      </c>
      <c r="H112" s="3" t="s">
        <v>22</v>
      </c>
      <c r="I112" s="3" t="s">
        <v>577</v>
      </c>
      <c r="J112" s="3" t="s">
        <v>24</v>
      </c>
      <c r="K112" s="3" t="s">
        <v>578</v>
      </c>
      <c r="L112" s="3" t="s">
        <v>579</v>
      </c>
      <c r="M112" s="3" t="s">
        <v>580</v>
      </c>
      <c r="N112" s="3" t="s">
        <v>581</v>
      </c>
      <c r="O112" s="3" t="s">
        <v>29</v>
      </c>
      <c r="P112" s="4">
        <v>45638</v>
      </c>
      <c r="Q112" s="4">
        <v>45679</v>
      </c>
      <c r="R112" s="5"/>
      <c r="S112" s="7">
        <f>NETWORKDAYS.INTL(P112,Q112,1,[1]Foglio1!$E$2:$E$20)-1</f>
        <v>25</v>
      </c>
    </row>
    <row r="113" spans="1:19" ht="13.5" customHeight="1" x14ac:dyDescent="0.3">
      <c r="A113" s="2">
        <v>222</v>
      </c>
      <c r="B113" s="3" t="s">
        <v>18</v>
      </c>
      <c r="C113" s="3" t="s">
        <v>19</v>
      </c>
      <c r="D113" s="3" t="s">
        <v>20</v>
      </c>
      <c r="E113" s="2">
        <v>2025</v>
      </c>
      <c r="F113" s="2">
        <v>1</v>
      </c>
      <c r="G113" s="3" t="s">
        <v>53</v>
      </c>
      <c r="H113" s="3" t="s">
        <v>22</v>
      </c>
      <c r="I113" s="3" t="s">
        <v>582</v>
      </c>
      <c r="J113" s="3" t="s">
        <v>24</v>
      </c>
      <c r="K113" s="3" t="s">
        <v>583</v>
      </c>
      <c r="L113" s="3" t="s">
        <v>584</v>
      </c>
      <c r="M113" s="3" t="s">
        <v>585</v>
      </c>
      <c r="N113" s="3" t="s">
        <v>586</v>
      </c>
      <c r="O113" s="3" t="s">
        <v>29</v>
      </c>
      <c r="P113" s="4">
        <v>45638</v>
      </c>
      <c r="Q113" s="4">
        <v>45679</v>
      </c>
      <c r="R113" s="5"/>
      <c r="S113" s="7">
        <f>NETWORKDAYS.INTL(P113,Q113,1,[1]Foglio1!$E$2:$E$20)-1</f>
        <v>25</v>
      </c>
    </row>
    <row r="114" spans="1:19" ht="13.5" customHeight="1" x14ac:dyDescent="0.3">
      <c r="A114" s="2">
        <v>223</v>
      </c>
      <c r="B114" s="3" t="s">
        <v>18</v>
      </c>
      <c r="C114" s="3" t="s">
        <v>19</v>
      </c>
      <c r="D114" s="3" t="s">
        <v>20</v>
      </c>
      <c r="E114" s="2">
        <v>2025</v>
      </c>
      <c r="F114" s="2">
        <v>1</v>
      </c>
      <c r="G114" s="3" t="s">
        <v>53</v>
      </c>
      <c r="H114" s="3" t="s">
        <v>22</v>
      </c>
      <c r="I114" s="3" t="s">
        <v>587</v>
      </c>
      <c r="J114" s="3" t="s">
        <v>24</v>
      </c>
      <c r="K114" s="3" t="s">
        <v>588</v>
      </c>
      <c r="L114" s="3" t="s">
        <v>589</v>
      </c>
      <c r="M114" s="3" t="s">
        <v>590</v>
      </c>
      <c r="N114" s="3" t="s">
        <v>591</v>
      </c>
      <c r="O114" s="3" t="s">
        <v>29</v>
      </c>
      <c r="P114" s="4">
        <v>45642</v>
      </c>
      <c r="Q114" s="4">
        <v>45679</v>
      </c>
      <c r="R114" s="5"/>
      <c r="S114" s="7">
        <f>NETWORKDAYS.INTL(P114,Q114,1,[1]Foglio1!$E$2:$E$20)-1</f>
        <v>23</v>
      </c>
    </row>
    <row r="115" spans="1:19" ht="13.5" customHeight="1" x14ac:dyDescent="0.3">
      <c r="A115" s="2">
        <v>224</v>
      </c>
      <c r="B115" s="3" t="s">
        <v>18</v>
      </c>
      <c r="C115" s="3" t="s">
        <v>19</v>
      </c>
      <c r="D115" s="3" t="s">
        <v>20</v>
      </c>
      <c r="E115" s="2">
        <v>2025</v>
      </c>
      <c r="F115" s="2">
        <v>1</v>
      </c>
      <c r="G115" s="3" t="s">
        <v>53</v>
      </c>
      <c r="H115" s="3" t="s">
        <v>22</v>
      </c>
      <c r="I115" s="3" t="s">
        <v>592</v>
      </c>
      <c r="J115" s="3" t="s">
        <v>24</v>
      </c>
      <c r="K115" s="3" t="s">
        <v>593</v>
      </c>
      <c r="L115" s="3" t="s">
        <v>594</v>
      </c>
      <c r="M115" s="3" t="s">
        <v>595</v>
      </c>
      <c r="N115" s="3" t="s">
        <v>596</v>
      </c>
      <c r="O115" s="3" t="s">
        <v>29</v>
      </c>
      <c r="P115" s="4">
        <v>45643</v>
      </c>
      <c r="Q115" s="4">
        <v>45679</v>
      </c>
      <c r="R115" s="5"/>
      <c r="S115" s="7">
        <f>NETWORKDAYS.INTL(P115,Q115,1,[1]Foglio1!$E$2:$E$20)-1</f>
        <v>22</v>
      </c>
    </row>
    <row r="116" spans="1:19" ht="13.5" customHeight="1" x14ac:dyDescent="0.3">
      <c r="A116" s="2">
        <v>225</v>
      </c>
      <c r="B116" s="3" t="s">
        <v>18</v>
      </c>
      <c r="C116" s="3" t="s">
        <v>19</v>
      </c>
      <c r="D116" s="3" t="s">
        <v>20</v>
      </c>
      <c r="E116" s="2">
        <v>2025</v>
      </c>
      <c r="F116" s="2">
        <v>1</v>
      </c>
      <c r="G116" s="3" t="s">
        <v>53</v>
      </c>
      <c r="H116" s="3" t="s">
        <v>22</v>
      </c>
      <c r="I116" s="3" t="s">
        <v>597</v>
      </c>
      <c r="J116" s="3" t="s">
        <v>24</v>
      </c>
      <c r="K116" s="3" t="s">
        <v>598</v>
      </c>
      <c r="L116" s="3" t="s">
        <v>599</v>
      </c>
      <c r="M116" s="3" t="s">
        <v>600</v>
      </c>
      <c r="N116" s="3" t="s">
        <v>601</v>
      </c>
      <c r="O116" s="3" t="s">
        <v>29</v>
      </c>
      <c r="P116" s="4">
        <v>45643</v>
      </c>
      <c r="Q116" s="4">
        <v>45679</v>
      </c>
      <c r="R116" s="5"/>
      <c r="S116" s="7">
        <f>NETWORKDAYS.INTL(P116,Q116,1,[1]Foglio1!$E$2:$E$20)-1</f>
        <v>22</v>
      </c>
    </row>
    <row r="117" spans="1:19" ht="13.5" customHeight="1" x14ac:dyDescent="0.3">
      <c r="A117" s="2">
        <v>226</v>
      </c>
      <c r="B117" s="3" t="s">
        <v>18</v>
      </c>
      <c r="C117" s="3" t="s">
        <v>19</v>
      </c>
      <c r="D117" s="3" t="s">
        <v>20</v>
      </c>
      <c r="E117" s="2">
        <v>2025</v>
      </c>
      <c r="F117" s="2">
        <v>1</v>
      </c>
      <c r="G117" s="3" t="s">
        <v>53</v>
      </c>
      <c r="H117" s="3" t="s">
        <v>22</v>
      </c>
      <c r="I117" s="3" t="s">
        <v>602</v>
      </c>
      <c r="J117" s="3" t="s">
        <v>24</v>
      </c>
      <c r="K117" s="3" t="s">
        <v>603</v>
      </c>
      <c r="L117" s="3" t="s">
        <v>604</v>
      </c>
      <c r="M117" s="3" t="s">
        <v>605</v>
      </c>
      <c r="N117" s="3" t="s">
        <v>606</v>
      </c>
      <c r="O117" s="3" t="s">
        <v>29</v>
      </c>
      <c r="P117" s="4">
        <v>45644</v>
      </c>
      <c r="Q117" s="4">
        <v>45679</v>
      </c>
      <c r="R117" s="5"/>
      <c r="S117" s="7">
        <f>NETWORKDAYS.INTL(P117,Q117,1,[1]Foglio1!$E$2:$E$20)-1</f>
        <v>21</v>
      </c>
    </row>
    <row r="118" spans="1:19" ht="13.5" customHeight="1" x14ac:dyDescent="0.3">
      <c r="A118" s="2">
        <v>227</v>
      </c>
      <c r="B118" s="3" t="s">
        <v>18</v>
      </c>
      <c r="C118" s="3" t="s">
        <v>19</v>
      </c>
      <c r="D118" s="3" t="s">
        <v>20</v>
      </c>
      <c r="E118" s="2">
        <v>2025</v>
      </c>
      <c r="F118" s="2">
        <v>1</v>
      </c>
      <c r="G118" s="3" t="s">
        <v>53</v>
      </c>
      <c r="H118" s="3" t="s">
        <v>22</v>
      </c>
      <c r="I118" s="3" t="s">
        <v>607</v>
      </c>
      <c r="J118" s="3" t="s">
        <v>24</v>
      </c>
      <c r="K118" s="3" t="s">
        <v>608</v>
      </c>
      <c r="L118" s="3" t="s">
        <v>609</v>
      </c>
      <c r="M118" s="3" t="s">
        <v>610</v>
      </c>
      <c r="N118" s="3" t="s">
        <v>611</v>
      </c>
      <c r="O118" s="3" t="s">
        <v>29</v>
      </c>
      <c r="P118" s="4">
        <v>45644</v>
      </c>
      <c r="Q118" s="4">
        <v>45679</v>
      </c>
      <c r="R118" s="5"/>
      <c r="S118" s="7">
        <f>NETWORKDAYS.INTL(P118,Q118,1,[1]Foglio1!$E$2:$E$20)-1</f>
        <v>21</v>
      </c>
    </row>
    <row r="119" spans="1:19" ht="13.5" customHeight="1" x14ac:dyDescent="0.3">
      <c r="A119" s="2">
        <v>228</v>
      </c>
      <c r="B119" s="3" t="s">
        <v>18</v>
      </c>
      <c r="C119" s="3" t="s">
        <v>19</v>
      </c>
      <c r="D119" s="3" t="s">
        <v>20</v>
      </c>
      <c r="E119" s="2">
        <v>2025</v>
      </c>
      <c r="F119" s="2">
        <v>1</v>
      </c>
      <c r="G119" s="3" t="s">
        <v>53</v>
      </c>
      <c r="H119" s="3" t="s">
        <v>22</v>
      </c>
      <c r="I119" s="3" t="s">
        <v>612</v>
      </c>
      <c r="J119" s="3" t="s">
        <v>24</v>
      </c>
      <c r="K119" s="3" t="s">
        <v>613</v>
      </c>
      <c r="L119" s="3" t="s">
        <v>614</v>
      </c>
      <c r="M119" s="3" t="s">
        <v>615</v>
      </c>
      <c r="N119" s="3" t="s">
        <v>616</v>
      </c>
      <c r="O119" s="3" t="s">
        <v>29</v>
      </c>
      <c r="P119" s="4">
        <v>45644</v>
      </c>
      <c r="Q119" s="4">
        <v>45679</v>
      </c>
      <c r="R119" s="5"/>
      <c r="S119" s="7">
        <f>NETWORKDAYS.INTL(P119,Q119,1,[1]Foglio1!$E$2:$E$20)-1</f>
        <v>21</v>
      </c>
    </row>
    <row r="120" spans="1:19" ht="13.5" customHeight="1" x14ac:dyDescent="0.3">
      <c r="A120" s="2">
        <v>229</v>
      </c>
      <c r="B120" s="3" t="s">
        <v>18</v>
      </c>
      <c r="C120" s="3" t="s">
        <v>19</v>
      </c>
      <c r="D120" s="3" t="s">
        <v>20</v>
      </c>
      <c r="E120" s="2">
        <v>2025</v>
      </c>
      <c r="F120" s="2">
        <v>1</v>
      </c>
      <c r="G120" s="3" t="s">
        <v>53</v>
      </c>
      <c r="H120" s="3" t="s">
        <v>22</v>
      </c>
      <c r="I120" s="3" t="s">
        <v>617</v>
      </c>
      <c r="J120" s="3" t="s">
        <v>24</v>
      </c>
      <c r="K120" s="3" t="s">
        <v>618</v>
      </c>
      <c r="L120" s="3" t="s">
        <v>619</v>
      </c>
      <c r="M120" s="3" t="s">
        <v>620</v>
      </c>
      <c r="N120" s="3" t="s">
        <v>621</v>
      </c>
      <c r="O120" s="3" t="s">
        <v>35</v>
      </c>
      <c r="P120" s="4">
        <v>45645</v>
      </c>
      <c r="Q120" s="4">
        <v>45679</v>
      </c>
      <c r="R120" s="5"/>
      <c r="S120" s="7">
        <f>NETWORKDAYS.INTL(P120,Q120,1,[1]Foglio1!$E$2:$E$20)-1</f>
        <v>20</v>
      </c>
    </row>
    <row r="121" spans="1:19" ht="13.5" customHeight="1" x14ac:dyDescent="0.3">
      <c r="A121" s="2">
        <v>230</v>
      </c>
      <c r="B121" s="3" t="s">
        <v>18</v>
      </c>
      <c r="C121" s="3" t="s">
        <v>19</v>
      </c>
      <c r="D121" s="3" t="s">
        <v>20</v>
      </c>
      <c r="E121" s="2">
        <v>2025</v>
      </c>
      <c r="F121" s="2">
        <v>1</v>
      </c>
      <c r="G121" s="3" t="s">
        <v>53</v>
      </c>
      <c r="H121" s="3" t="s">
        <v>22</v>
      </c>
      <c r="I121" s="3" t="s">
        <v>622</v>
      </c>
      <c r="J121" s="3" t="s">
        <v>37</v>
      </c>
      <c r="K121" s="3" t="s">
        <v>623</v>
      </c>
      <c r="L121" s="3" t="s">
        <v>624</v>
      </c>
      <c r="M121" s="3" t="s">
        <v>625</v>
      </c>
      <c r="N121" s="3" t="s">
        <v>626</v>
      </c>
      <c r="O121" s="3" t="s">
        <v>35</v>
      </c>
      <c r="P121" s="4">
        <v>45646</v>
      </c>
      <c r="Q121" s="4">
        <v>45673</v>
      </c>
      <c r="R121" s="5"/>
      <c r="S121" s="7">
        <f>NETWORKDAYS.INTL(P121,Q121,1,[1]Foglio1!$E$2:$E$20)-1</f>
        <v>15</v>
      </c>
    </row>
    <row r="122" spans="1:19" ht="13.5" customHeight="1" x14ac:dyDescent="0.3">
      <c r="A122" s="2">
        <v>231</v>
      </c>
      <c r="B122" s="3" t="s">
        <v>18</v>
      </c>
      <c r="C122" s="3" t="s">
        <v>19</v>
      </c>
      <c r="D122" s="3" t="s">
        <v>20</v>
      </c>
      <c r="E122" s="2">
        <v>2025</v>
      </c>
      <c r="F122" s="2">
        <v>1</v>
      </c>
      <c r="G122" s="3" t="s">
        <v>53</v>
      </c>
      <c r="H122" s="3" t="s">
        <v>22</v>
      </c>
      <c r="I122" s="3" t="s">
        <v>627</v>
      </c>
      <c r="J122" s="3" t="s">
        <v>24</v>
      </c>
      <c r="K122" s="3" t="s">
        <v>628</v>
      </c>
      <c r="L122" s="3" t="s">
        <v>629</v>
      </c>
      <c r="M122" s="3" t="s">
        <v>630</v>
      </c>
      <c r="N122" s="3" t="s">
        <v>631</v>
      </c>
      <c r="O122" s="3" t="s">
        <v>29</v>
      </c>
      <c r="P122" s="4">
        <v>45646</v>
      </c>
      <c r="Q122" s="4">
        <v>45679</v>
      </c>
      <c r="R122" s="5"/>
      <c r="S122" s="7">
        <f>NETWORKDAYS.INTL(P122,Q122,1,[1]Foglio1!$E$2:$E$20)-1</f>
        <v>19</v>
      </c>
    </row>
    <row r="123" spans="1:19" ht="13.5" customHeight="1" x14ac:dyDescent="0.3">
      <c r="A123" s="2">
        <v>232</v>
      </c>
      <c r="B123" s="3" t="s">
        <v>18</v>
      </c>
      <c r="C123" s="3" t="s">
        <v>19</v>
      </c>
      <c r="D123" s="3" t="s">
        <v>20</v>
      </c>
      <c r="E123" s="2">
        <v>2025</v>
      </c>
      <c r="F123" s="2">
        <v>1</v>
      </c>
      <c r="G123" s="3" t="s">
        <v>53</v>
      </c>
      <c r="H123" s="3" t="s">
        <v>22</v>
      </c>
      <c r="I123" s="3" t="s">
        <v>632</v>
      </c>
      <c r="J123" s="3" t="s">
        <v>24</v>
      </c>
      <c r="K123" s="3" t="s">
        <v>633</v>
      </c>
      <c r="L123" s="3" t="s">
        <v>634</v>
      </c>
      <c r="M123" s="3" t="s">
        <v>635</v>
      </c>
      <c r="N123" s="3" t="s">
        <v>636</v>
      </c>
      <c r="O123" s="3" t="s">
        <v>29</v>
      </c>
      <c r="P123" s="4">
        <v>45648</v>
      </c>
      <c r="Q123" s="4">
        <v>45679</v>
      </c>
      <c r="R123" s="5"/>
      <c r="S123" s="7">
        <f>NETWORKDAYS.INTL(P123,Q123,1,[1]Foglio1!$E$2:$E$20)-1</f>
        <v>18</v>
      </c>
    </row>
    <row r="124" spans="1:19" ht="13.5" customHeight="1" x14ac:dyDescent="0.3">
      <c r="A124" s="2">
        <v>233</v>
      </c>
      <c r="B124" s="3" t="s">
        <v>18</v>
      </c>
      <c r="C124" s="3" t="s">
        <v>19</v>
      </c>
      <c r="D124" s="3" t="s">
        <v>20</v>
      </c>
      <c r="E124" s="2">
        <v>2025</v>
      </c>
      <c r="F124" s="2">
        <v>1</v>
      </c>
      <c r="G124" s="3" t="s">
        <v>53</v>
      </c>
      <c r="H124" s="3" t="s">
        <v>22</v>
      </c>
      <c r="I124" s="3" t="s">
        <v>637</v>
      </c>
      <c r="J124" s="3" t="s">
        <v>24</v>
      </c>
      <c r="K124" s="3" t="s">
        <v>638</v>
      </c>
      <c r="L124" s="3" t="s">
        <v>639</v>
      </c>
      <c r="M124" s="3" t="s">
        <v>640</v>
      </c>
      <c r="N124" s="3" t="s">
        <v>641</v>
      </c>
      <c r="O124" s="3" t="s">
        <v>29</v>
      </c>
      <c r="P124" s="4">
        <v>45649</v>
      </c>
      <c r="Q124" s="4">
        <v>45679</v>
      </c>
      <c r="R124" s="5"/>
      <c r="S124" s="7">
        <f>NETWORKDAYS.INTL(P124,Q124,1,[1]Foglio1!$E$2:$E$20)-1</f>
        <v>18</v>
      </c>
    </row>
    <row r="125" spans="1:19" ht="13.5" customHeight="1" x14ac:dyDescent="0.3">
      <c r="A125" s="2">
        <v>234</v>
      </c>
      <c r="B125" s="3" t="s">
        <v>18</v>
      </c>
      <c r="C125" s="3" t="s">
        <v>19</v>
      </c>
      <c r="D125" s="3" t="s">
        <v>20</v>
      </c>
      <c r="E125" s="2">
        <v>2025</v>
      </c>
      <c r="F125" s="2">
        <v>1</v>
      </c>
      <c r="G125" s="3" t="s">
        <v>53</v>
      </c>
      <c r="H125" s="3" t="s">
        <v>22</v>
      </c>
      <c r="I125" s="3" t="s">
        <v>642</v>
      </c>
      <c r="J125" s="3" t="s">
        <v>24</v>
      </c>
      <c r="K125" s="3" t="s">
        <v>643</v>
      </c>
      <c r="L125" s="3" t="s">
        <v>644</v>
      </c>
      <c r="M125" s="3" t="s">
        <v>645</v>
      </c>
      <c r="N125" s="3" t="s">
        <v>646</v>
      </c>
      <c r="O125" s="3" t="s">
        <v>29</v>
      </c>
      <c r="P125" s="4">
        <v>45649</v>
      </c>
      <c r="Q125" s="4">
        <v>45679</v>
      </c>
      <c r="R125" s="5"/>
      <c r="S125" s="7">
        <f>NETWORKDAYS.INTL(P125,Q125,1,[1]Foglio1!$E$2:$E$20)-1</f>
        <v>18</v>
      </c>
    </row>
    <row r="126" spans="1:19" ht="13.5" customHeight="1" x14ac:dyDescent="0.3">
      <c r="A126" s="2">
        <v>235</v>
      </c>
      <c r="B126" s="3" t="s">
        <v>18</v>
      </c>
      <c r="C126" s="3" t="s">
        <v>19</v>
      </c>
      <c r="D126" s="3" t="s">
        <v>20</v>
      </c>
      <c r="E126" s="2">
        <v>2025</v>
      </c>
      <c r="F126" s="2">
        <v>1</v>
      </c>
      <c r="G126" s="3" t="s">
        <v>53</v>
      </c>
      <c r="H126" s="3" t="s">
        <v>22</v>
      </c>
      <c r="I126" s="3" t="s">
        <v>647</v>
      </c>
      <c r="J126" s="3" t="s">
        <v>37</v>
      </c>
      <c r="K126" s="3" t="s">
        <v>648</v>
      </c>
      <c r="L126" s="3" t="s">
        <v>649</v>
      </c>
      <c r="M126" s="3" t="s">
        <v>650</v>
      </c>
      <c r="N126" s="3" t="s">
        <v>651</v>
      </c>
      <c r="O126" s="3" t="s">
        <v>29</v>
      </c>
      <c r="P126" s="4">
        <v>45656</v>
      </c>
      <c r="Q126" s="4">
        <v>45673</v>
      </c>
      <c r="R126" s="5"/>
      <c r="S126" s="7">
        <f>NETWORKDAYS.INTL(P126,Q126,1,[1]Foglio1!$E$2:$E$20)-1</f>
        <v>11</v>
      </c>
    </row>
    <row r="127" spans="1:19" ht="13.5" customHeight="1" x14ac:dyDescent="0.3">
      <c r="A127" s="2">
        <v>236</v>
      </c>
      <c r="B127" s="3" t="s">
        <v>18</v>
      </c>
      <c r="C127" s="3" t="s">
        <v>19</v>
      </c>
      <c r="D127" s="3" t="s">
        <v>20</v>
      </c>
      <c r="E127" s="2">
        <v>2025</v>
      </c>
      <c r="F127" s="2">
        <v>1</v>
      </c>
      <c r="G127" s="3" t="s">
        <v>53</v>
      </c>
      <c r="H127" s="3" t="s">
        <v>22</v>
      </c>
      <c r="I127" s="3" t="s">
        <v>652</v>
      </c>
      <c r="J127" s="3" t="s">
        <v>24</v>
      </c>
      <c r="K127" s="3" t="s">
        <v>653</v>
      </c>
      <c r="L127" s="3" t="s">
        <v>654</v>
      </c>
      <c r="M127" s="3" t="s">
        <v>655</v>
      </c>
      <c r="N127" s="3" t="s">
        <v>656</v>
      </c>
      <c r="O127" s="3" t="s">
        <v>29</v>
      </c>
      <c r="P127" s="4">
        <v>45659</v>
      </c>
      <c r="Q127" s="4">
        <v>45673</v>
      </c>
      <c r="R127" s="5"/>
      <c r="S127" s="7">
        <f>NETWORKDAYS.INTL(P127,Q127,1,[1]Foglio1!$E$2:$E$20)-1</f>
        <v>9</v>
      </c>
    </row>
    <row r="128" spans="1:19" ht="13.5" customHeight="1" x14ac:dyDescent="0.3">
      <c r="A128" s="2">
        <v>237</v>
      </c>
      <c r="B128" s="3" t="s">
        <v>18</v>
      </c>
      <c r="C128" s="3" t="s">
        <v>19</v>
      </c>
      <c r="D128" s="3" t="s">
        <v>20</v>
      </c>
      <c r="E128" s="2">
        <v>2025</v>
      </c>
      <c r="F128" s="2">
        <v>1</v>
      </c>
      <c r="G128" s="3" t="s">
        <v>53</v>
      </c>
      <c r="H128" s="3" t="s">
        <v>22</v>
      </c>
      <c r="I128" s="3" t="s">
        <v>657</v>
      </c>
      <c r="J128" s="3" t="s">
        <v>24</v>
      </c>
      <c r="K128" s="3" t="s">
        <v>658</v>
      </c>
      <c r="L128" s="3" t="s">
        <v>659</v>
      </c>
      <c r="M128" s="3" t="s">
        <v>660</v>
      </c>
      <c r="N128" s="3" t="s">
        <v>661</v>
      </c>
      <c r="O128" s="3" t="s">
        <v>29</v>
      </c>
      <c r="P128" s="4">
        <v>45659</v>
      </c>
      <c r="Q128" s="4">
        <v>45679</v>
      </c>
      <c r="R128" s="5"/>
      <c r="S128" s="7">
        <f>NETWORKDAYS.INTL(P128,Q128,1,[1]Foglio1!$E$2:$E$20)-1</f>
        <v>13</v>
      </c>
    </row>
    <row r="129" spans="1:19" ht="13.5" customHeight="1" x14ac:dyDescent="0.3">
      <c r="A129" s="2">
        <v>238</v>
      </c>
      <c r="B129" s="3" t="s">
        <v>18</v>
      </c>
      <c r="C129" s="3" t="s">
        <v>19</v>
      </c>
      <c r="D129" s="3" t="s">
        <v>20</v>
      </c>
      <c r="E129" s="2">
        <v>2025</v>
      </c>
      <c r="F129" s="2">
        <v>1</v>
      </c>
      <c r="G129" s="3" t="s">
        <v>53</v>
      </c>
      <c r="H129" s="3" t="s">
        <v>22</v>
      </c>
      <c r="I129" s="3" t="s">
        <v>662</v>
      </c>
      <c r="J129" s="3" t="s">
        <v>24</v>
      </c>
      <c r="K129" s="3" t="s">
        <v>663</v>
      </c>
      <c r="L129" s="3" t="s">
        <v>664</v>
      </c>
      <c r="M129" s="3" t="s">
        <v>665</v>
      </c>
      <c r="N129" s="3" t="s">
        <v>666</v>
      </c>
      <c r="O129" s="3" t="s">
        <v>35</v>
      </c>
      <c r="P129" s="4">
        <v>45660</v>
      </c>
      <c r="Q129" s="4">
        <v>45679</v>
      </c>
      <c r="R129" s="5"/>
      <c r="S129" s="7">
        <f>NETWORKDAYS.INTL(P129,Q129,1,[1]Foglio1!$E$2:$E$20)-1</f>
        <v>12</v>
      </c>
    </row>
    <row r="130" spans="1:19" ht="13.5" customHeight="1" x14ac:dyDescent="0.3">
      <c r="A130" s="2">
        <v>239</v>
      </c>
      <c r="B130" s="3" t="s">
        <v>18</v>
      </c>
      <c r="C130" s="3" t="s">
        <v>19</v>
      </c>
      <c r="D130" s="3" t="s">
        <v>20</v>
      </c>
      <c r="E130" s="2">
        <v>2025</v>
      </c>
      <c r="F130" s="2">
        <v>1</v>
      </c>
      <c r="G130" s="3" t="s">
        <v>53</v>
      </c>
      <c r="H130" s="3" t="s">
        <v>22</v>
      </c>
      <c r="I130" s="3" t="s">
        <v>667</v>
      </c>
      <c r="J130" s="3" t="s">
        <v>24</v>
      </c>
      <c r="K130" s="3" t="s">
        <v>663</v>
      </c>
      <c r="L130" s="3" t="s">
        <v>664</v>
      </c>
      <c r="M130" s="3" t="s">
        <v>665</v>
      </c>
      <c r="N130" s="3" t="s">
        <v>666</v>
      </c>
      <c r="O130" s="3" t="s">
        <v>35</v>
      </c>
      <c r="P130" s="4">
        <v>45660</v>
      </c>
      <c r="Q130" s="4">
        <v>45679</v>
      </c>
      <c r="R130" s="5"/>
      <c r="S130" s="7">
        <f>NETWORKDAYS.INTL(P130,Q130,1,[1]Foglio1!$E$2:$E$20)-1</f>
        <v>12</v>
      </c>
    </row>
    <row r="131" spans="1:19" ht="13.5" customHeight="1" x14ac:dyDescent="0.3">
      <c r="A131" s="2">
        <v>240</v>
      </c>
      <c r="B131" s="3" t="s">
        <v>18</v>
      </c>
      <c r="C131" s="3" t="s">
        <v>19</v>
      </c>
      <c r="D131" s="3" t="s">
        <v>20</v>
      </c>
      <c r="E131" s="2">
        <v>2025</v>
      </c>
      <c r="F131" s="2">
        <v>1</v>
      </c>
      <c r="G131" s="3" t="s">
        <v>53</v>
      </c>
      <c r="H131" s="3" t="s">
        <v>22</v>
      </c>
      <c r="I131" s="3" t="s">
        <v>668</v>
      </c>
      <c r="J131" s="3" t="s">
        <v>24</v>
      </c>
      <c r="K131" s="3" t="s">
        <v>669</v>
      </c>
      <c r="L131" s="3" t="s">
        <v>670</v>
      </c>
      <c r="M131" s="3" t="s">
        <v>671</v>
      </c>
      <c r="N131" s="3" t="s">
        <v>672</v>
      </c>
      <c r="O131" s="3" t="s">
        <v>29</v>
      </c>
      <c r="P131" s="4">
        <v>45660</v>
      </c>
      <c r="Q131" s="4">
        <v>45679</v>
      </c>
      <c r="R131" s="5"/>
      <c r="S131" s="7">
        <f>NETWORKDAYS.INTL(P131,Q131,1,[1]Foglio1!$E$2:$E$20)-1</f>
        <v>12</v>
      </c>
    </row>
    <row r="132" spans="1:19" ht="13.5" customHeight="1" x14ac:dyDescent="0.3">
      <c r="A132" s="2">
        <v>241</v>
      </c>
      <c r="B132" s="3" t="s">
        <v>18</v>
      </c>
      <c r="C132" s="3" t="s">
        <v>19</v>
      </c>
      <c r="D132" s="3" t="s">
        <v>20</v>
      </c>
      <c r="E132" s="2">
        <v>2025</v>
      </c>
      <c r="F132" s="2">
        <v>1</v>
      </c>
      <c r="G132" s="3" t="s">
        <v>53</v>
      </c>
      <c r="H132" s="3" t="s">
        <v>22</v>
      </c>
      <c r="I132" s="3" t="s">
        <v>673</v>
      </c>
      <c r="J132" s="3" t="s">
        <v>24</v>
      </c>
      <c r="K132" s="3" t="s">
        <v>674</v>
      </c>
      <c r="L132" s="3" t="s">
        <v>675</v>
      </c>
      <c r="M132" s="3" t="s">
        <v>676</v>
      </c>
      <c r="N132" s="3" t="s">
        <v>677</v>
      </c>
      <c r="O132" s="3" t="s">
        <v>29</v>
      </c>
      <c r="P132" s="4">
        <v>45660</v>
      </c>
      <c r="Q132" s="4">
        <v>45673</v>
      </c>
      <c r="R132" s="5"/>
      <c r="S132" s="7">
        <f>NETWORKDAYS.INTL(P132,Q132,1,[1]Foglio1!$E$2:$E$20)-1</f>
        <v>8</v>
      </c>
    </row>
    <row r="133" spans="1:19" ht="13.5" customHeight="1" x14ac:dyDescent="0.3">
      <c r="A133" s="2">
        <v>242</v>
      </c>
      <c r="B133" s="3" t="s">
        <v>18</v>
      </c>
      <c r="C133" s="3" t="s">
        <v>19</v>
      </c>
      <c r="D133" s="3" t="s">
        <v>20</v>
      </c>
      <c r="E133" s="2">
        <v>2025</v>
      </c>
      <c r="F133" s="2">
        <v>1</v>
      </c>
      <c r="G133" s="3" t="s">
        <v>53</v>
      </c>
      <c r="H133" s="3" t="s">
        <v>22</v>
      </c>
      <c r="I133" s="3" t="s">
        <v>678</v>
      </c>
      <c r="J133" s="3" t="s">
        <v>24</v>
      </c>
      <c r="K133" s="3" t="s">
        <v>679</v>
      </c>
      <c r="L133" s="3" t="s">
        <v>680</v>
      </c>
      <c r="M133" s="3" t="s">
        <v>681</v>
      </c>
      <c r="N133" s="3" t="s">
        <v>682</v>
      </c>
      <c r="O133" s="3" t="s">
        <v>35</v>
      </c>
      <c r="P133" s="4">
        <v>45660</v>
      </c>
      <c r="Q133" s="4">
        <v>45679</v>
      </c>
      <c r="R133" s="5"/>
      <c r="S133" s="7">
        <f>NETWORKDAYS.INTL(P133,Q133,1,[1]Foglio1!$E$2:$E$20)-1</f>
        <v>12</v>
      </c>
    </row>
    <row r="134" spans="1:19" ht="13.5" customHeight="1" x14ac:dyDescent="0.3">
      <c r="A134" s="2">
        <v>243</v>
      </c>
      <c r="B134" s="3" t="s">
        <v>18</v>
      </c>
      <c r="C134" s="3" t="s">
        <v>19</v>
      </c>
      <c r="D134" s="3" t="s">
        <v>20</v>
      </c>
      <c r="E134" s="2">
        <v>2025</v>
      </c>
      <c r="F134" s="2">
        <v>1</v>
      </c>
      <c r="G134" s="3" t="s">
        <v>53</v>
      </c>
      <c r="H134" s="3" t="s">
        <v>22</v>
      </c>
      <c r="I134" s="3" t="s">
        <v>683</v>
      </c>
      <c r="J134" s="3" t="s">
        <v>24</v>
      </c>
      <c r="K134" s="3" t="s">
        <v>684</v>
      </c>
      <c r="L134" s="3" t="s">
        <v>685</v>
      </c>
      <c r="M134" s="3" t="s">
        <v>686</v>
      </c>
      <c r="N134" s="3" t="s">
        <v>687</v>
      </c>
      <c r="O134" s="3" t="s">
        <v>35</v>
      </c>
      <c r="P134" s="4">
        <v>45663</v>
      </c>
      <c r="Q134" s="4">
        <v>45679</v>
      </c>
      <c r="R134" s="5"/>
      <c r="S134" s="7">
        <f>NETWORKDAYS.INTL(P134,Q134,1,[1]Foglio1!$E$2:$E$20)-1</f>
        <v>11</v>
      </c>
    </row>
    <row r="135" spans="1:19" ht="13.5" customHeight="1" x14ac:dyDescent="0.3">
      <c r="A135" s="2">
        <v>244</v>
      </c>
      <c r="B135" s="3" t="s">
        <v>18</v>
      </c>
      <c r="C135" s="3" t="s">
        <v>19</v>
      </c>
      <c r="D135" s="3" t="s">
        <v>20</v>
      </c>
      <c r="E135" s="2">
        <v>2025</v>
      </c>
      <c r="F135" s="2">
        <v>1</v>
      </c>
      <c r="G135" s="3" t="s">
        <v>53</v>
      </c>
      <c r="H135" s="3" t="s">
        <v>22</v>
      </c>
      <c r="I135" s="3" t="s">
        <v>688</v>
      </c>
      <c r="J135" s="3" t="s">
        <v>24</v>
      </c>
      <c r="K135" s="3" t="s">
        <v>689</v>
      </c>
      <c r="L135" s="3" t="s">
        <v>690</v>
      </c>
      <c r="M135" s="3" t="s">
        <v>691</v>
      </c>
      <c r="N135" s="3" t="s">
        <v>692</v>
      </c>
      <c r="O135" s="3" t="s">
        <v>29</v>
      </c>
      <c r="P135" s="4">
        <v>45666</v>
      </c>
      <c r="Q135" s="4">
        <v>45679</v>
      </c>
      <c r="R135" s="5"/>
      <c r="S135" s="7">
        <f>NETWORKDAYS.INTL(P135,Q135,1,[1]Foglio1!$E$2:$E$20)-1</f>
        <v>9</v>
      </c>
    </row>
    <row r="136" spans="1:19" ht="13.5" customHeight="1" x14ac:dyDescent="0.3">
      <c r="A136" s="2">
        <v>245</v>
      </c>
      <c r="B136" s="3" t="s">
        <v>18</v>
      </c>
      <c r="C136" s="3" t="s">
        <v>19</v>
      </c>
      <c r="D136" s="3" t="s">
        <v>20</v>
      </c>
      <c r="E136" s="2">
        <v>2025</v>
      </c>
      <c r="F136" s="2">
        <v>1</v>
      </c>
      <c r="G136" s="3" t="s">
        <v>53</v>
      </c>
      <c r="H136" s="3" t="s">
        <v>22</v>
      </c>
      <c r="I136" s="3" t="s">
        <v>693</v>
      </c>
      <c r="J136" s="3" t="s">
        <v>24</v>
      </c>
      <c r="K136" s="3" t="s">
        <v>694</v>
      </c>
      <c r="L136" s="3" t="s">
        <v>695</v>
      </c>
      <c r="M136" s="3" t="s">
        <v>696</v>
      </c>
      <c r="N136" s="3" t="s">
        <v>697</v>
      </c>
      <c r="O136" s="3" t="s">
        <v>29</v>
      </c>
      <c r="P136" s="4">
        <v>45667</v>
      </c>
      <c r="Q136" s="4">
        <v>45679</v>
      </c>
      <c r="R136" s="5"/>
      <c r="S136" s="7">
        <f>NETWORKDAYS.INTL(P136,Q136,1,[1]Foglio1!$E$2:$E$20)-1</f>
        <v>8</v>
      </c>
    </row>
    <row r="137" spans="1:19" ht="13.5" customHeight="1" x14ac:dyDescent="0.3">
      <c r="A137" s="2">
        <v>246</v>
      </c>
      <c r="B137" s="3" t="s">
        <v>18</v>
      </c>
      <c r="C137" s="3" t="s">
        <v>19</v>
      </c>
      <c r="D137" s="3" t="s">
        <v>20</v>
      </c>
      <c r="E137" s="2">
        <v>2025</v>
      </c>
      <c r="F137" s="2">
        <v>1</v>
      </c>
      <c r="G137" s="3" t="s">
        <v>53</v>
      </c>
      <c r="H137" s="3" t="s">
        <v>22</v>
      </c>
      <c r="I137" s="3" t="s">
        <v>698</v>
      </c>
      <c r="J137" s="3" t="s">
        <v>24</v>
      </c>
      <c r="K137" s="3" t="s">
        <v>699</v>
      </c>
      <c r="L137" s="3" t="s">
        <v>700</v>
      </c>
      <c r="M137" s="3" t="s">
        <v>701</v>
      </c>
      <c r="N137" s="3" t="s">
        <v>702</v>
      </c>
      <c r="O137" s="3" t="s">
        <v>29</v>
      </c>
      <c r="P137" s="4">
        <v>45667</v>
      </c>
      <c r="Q137" s="4">
        <v>45679</v>
      </c>
      <c r="R137" s="5"/>
      <c r="S137" s="7">
        <f>NETWORKDAYS.INTL(P137,Q137,1,[1]Foglio1!$E$2:$E$20)-1</f>
        <v>8</v>
      </c>
    </row>
    <row r="138" spans="1:19" ht="13.5" customHeight="1" x14ac:dyDescent="0.3">
      <c r="A138" s="2">
        <v>247</v>
      </c>
      <c r="B138" s="3" t="s">
        <v>18</v>
      </c>
      <c r="C138" s="3" t="s">
        <v>19</v>
      </c>
      <c r="D138" s="3" t="s">
        <v>20</v>
      </c>
      <c r="E138" s="2">
        <v>2025</v>
      </c>
      <c r="F138" s="2">
        <v>1</v>
      </c>
      <c r="G138" s="3" t="s">
        <v>53</v>
      </c>
      <c r="H138" s="3" t="s">
        <v>22</v>
      </c>
      <c r="I138" s="3" t="s">
        <v>703</v>
      </c>
      <c r="J138" s="3" t="s">
        <v>24</v>
      </c>
      <c r="K138" s="3" t="s">
        <v>704</v>
      </c>
      <c r="L138" s="3" t="s">
        <v>705</v>
      </c>
      <c r="M138" s="3" t="s">
        <v>706</v>
      </c>
      <c r="N138" s="3" t="s">
        <v>707</v>
      </c>
      <c r="O138" s="3" t="s">
        <v>29</v>
      </c>
      <c r="P138" s="4">
        <v>45667</v>
      </c>
      <c r="Q138" s="4">
        <v>45679</v>
      </c>
      <c r="R138" s="5"/>
      <c r="S138" s="7">
        <f>NETWORKDAYS.INTL(P138,Q138,1,[1]Foglio1!$E$2:$E$20)-1</f>
        <v>8</v>
      </c>
    </row>
    <row r="139" spans="1:19" ht="24.75" customHeight="1" x14ac:dyDescent="0.3">
      <c r="A139" s="2">
        <v>248</v>
      </c>
      <c r="B139" s="3" t="s">
        <v>18</v>
      </c>
      <c r="C139" s="3" t="s">
        <v>19</v>
      </c>
      <c r="D139" s="3" t="s">
        <v>20</v>
      </c>
      <c r="E139" s="2">
        <v>2025</v>
      </c>
      <c r="F139" s="2">
        <v>1</v>
      </c>
      <c r="G139" s="3" t="s">
        <v>53</v>
      </c>
      <c r="H139" s="3" t="s">
        <v>22</v>
      </c>
      <c r="I139" s="3" t="s">
        <v>708</v>
      </c>
      <c r="J139" s="3" t="s">
        <v>24</v>
      </c>
      <c r="K139" s="3" t="s">
        <v>709</v>
      </c>
      <c r="L139" s="3" t="s">
        <v>710</v>
      </c>
      <c r="M139" s="3" t="s">
        <v>711</v>
      </c>
      <c r="N139" s="3" t="s">
        <v>712</v>
      </c>
      <c r="O139" s="3" t="s">
        <v>35</v>
      </c>
      <c r="P139" s="4">
        <v>45670</v>
      </c>
      <c r="Q139" s="4">
        <v>45673</v>
      </c>
      <c r="R139" s="5"/>
      <c r="S139" s="7">
        <f>NETWORKDAYS.INTL(P139,Q139,1,[1]Foglio1!$E$2:$E$20)-1</f>
        <v>3</v>
      </c>
    </row>
    <row r="140" spans="1:19" ht="13.5" customHeight="1" x14ac:dyDescent="0.3">
      <c r="A140" s="2">
        <v>249</v>
      </c>
      <c r="B140" s="3" t="s">
        <v>18</v>
      </c>
      <c r="C140" s="3" t="s">
        <v>19</v>
      </c>
      <c r="D140" s="3" t="s">
        <v>20</v>
      </c>
      <c r="E140" s="2">
        <v>2025</v>
      </c>
      <c r="F140" s="2">
        <v>1</v>
      </c>
      <c r="G140" s="3" t="s">
        <v>53</v>
      </c>
      <c r="H140" s="3" t="s">
        <v>22</v>
      </c>
      <c r="I140" s="3" t="s">
        <v>713</v>
      </c>
      <c r="J140" s="3" t="s">
        <v>24</v>
      </c>
      <c r="K140" s="3" t="s">
        <v>714</v>
      </c>
      <c r="L140" s="3" t="s">
        <v>715</v>
      </c>
      <c r="M140" s="3" t="s">
        <v>716</v>
      </c>
      <c r="N140" s="3" t="s">
        <v>717</v>
      </c>
      <c r="O140" s="3" t="s">
        <v>29</v>
      </c>
      <c r="P140" s="4">
        <v>45670</v>
      </c>
      <c r="Q140" s="4">
        <v>45679</v>
      </c>
      <c r="R140" s="5"/>
      <c r="S140" s="7">
        <f>NETWORKDAYS.INTL(P140,Q140,1,[1]Foglio1!$E$2:$E$20)-1</f>
        <v>7</v>
      </c>
    </row>
    <row r="141" spans="1:19" ht="13.5" customHeight="1" x14ac:dyDescent="0.3">
      <c r="A141" s="2">
        <v>250</v>
      </c>
      <c r="B141" s="3" t="s">
        <v>18</v>
      </c>
      <c r="C141" s="3" t="s">
        <v>19</v>
      </c>
      <c r="D141" s="3" t="s">
        <v>20</v>
      </c>
      <c r="E141" s="2">
        <v>2025</v>
      </c>
      <c r="F141" s="2">
        <v>1</v>
      </c>
      <c r="G141" s="3" t="s">
        <v>53</v>
      </c>
      <c r="H141" s="3" t="s">
        <v>22</v>
      </c>
      <c r="I141" s="3" t="s">
        <v>718</v>
      </c>
      <c r="J141" s="3" t="s">
        <v>24</v>
      </c>
      <c r="K141" s="3" t="s">
        <v>719</v>
      </c>
      <c r="L141" s="3" t="s">
        <v>720</v>
      </c>
      <c r="M141" s="3" t="s">
        <v>721</v>
      </c>
      <c r="N141" s="3" t="s">
        <v>722</v>
      </c>
      <c r="O141" s="3" t="s">
        <v>35</v>
      </c>
      <c r="P141" s="4">
        <v>45671</v>
      </c>
      <c r="Q141" s="4">
        <v>45673</v>
      </c>
      <c r="R141" s="5"/>
      <c r="S141" s="7">
        <f>NETWORKDAYS.INTL(P141,Q141,1,[1]Foglio1!$E$2:$E$20)-1</f>
        <v>2</v>
      </c>
    </row>
    <row r="142" spans="1:19" ht="24.75" customHeight="1" x14ac:dyDescent="0.3">
      <c r="A142" s="2">
        <v>251</v>
      </c>
      <c r="B142" s="3" t="s">
        <v>18</v>
      </c>
      <c r="C142" s="3" t="s">
        <v>19</v>
      </c>
      <c r="D142" s="3" t="s">
        <v>20</v>
      </c>
      <c r="E142" s="2">
        <v>2025</v>
      </c>
      <c r="F142" s="2">
        <v>1</v>
      </c>
      <c r="G142" s="3" t="s">
        <v>53</v>
      </c>
      <c r="H142" s="3" t="s">
        <v>22</v>
      </c>
      <c r="I142" s="3" t="s">
        <v>723</v>
      </c>
      <c r="J142" s="3" t="s">
        <v>24</v>
      </c>
      <c r="K142" s="3" t="s">
        <v>724</v>
      </c>
      <c r="L142" s="3" t="s">
        <v>725</v>
      </c>
      <c r="M142" s="3" t="s">
        <v>726</v>
      </c>
      <c r="N142" s="3" t="s">
        <v>727</v>
      </c>
      <c r="O142" s="3" t="s">
        <v>35</v>
      </c>
      <c r="P142" s="4">
        <v>45671</v>
      </c>
      <c r="Q142" s="4">
        <v>45679</v>
      </c>
      <c r="R142" s="5"/>
      <c r="S142" s="7">
        <f>NETWORKDAYS.INTL(P142,Q142,1,[1]Foglio1!$E$2:$E$20)-1</f>
        <v>6</v>
      </c>
    </row>
    <row r="143" spans="1:19" ht="13.5" customHeight="1" x14ac:dyDescent="0.3">
      <c r="A143" s="2">
        <v>252</v>
      </c>
      <c r="B143" s="3" t="s">
        <v>18</v>
      </c>
      <c r="C143" s="3" t="s">
        <v>19</v>
      </c>
      <c r="D143" s="3" t="s">
        <v>20</v>
      </c>
      <c r="E143" s="2">
        <v>2025</v>
      </c>
      <c r="F143" s="2">
        <v>1</v>
      </c>
      <c r="G143" s="3" t="s">
        <v>53</v>
      </c>
      <c r="H143" s="3" t="s">
        <v>22</v>
      </c>
      <c r="I143" s="3" t="s">
        <v>728</v>
      </c>
      <c r="J143" s="3" t="s">
        <v>24</v>
      </c>
      <c r="K143" s="3" t="s">
        <v>729</v>
      </c>
      <c r="L143" s="3" t="s">
        <v>730</v>
      </c>
      <c r="M143" s="3" t="s">
        <v>731</v>
      </c>
      <c r="N143" s="3" t="s">
        <v>732</v>
      </c>
      <c r="O143" s="3" t="s">
        <v>35</v>
      </c>
      <c r="P143" s="4">
        <v>45671</v>
      </c>
      <c r="Q143" s="4">
        <v>45679</v>
      </c>
      <c r="R143" s="5"/>
      <c r="S143" s="7">
        <f>NETWORKDAYS.INTL(P143,Q143,1,[1]Foglio1!$E$2:$E$20)-1</f>
        <v>6</v>
      </c>
    </row>
    <row r="144" spans="1:19" ht="13.5" customHeight="1" x14ac:dyDescent="0.3">
      <c r="A144" s="2">
        <v>253</v>
      </c>
      <c r="B144" s="3" t="s">
        <v>18</v>
      </c>
      <c r="C144" s="3" t="s">
        <v>19</v>
      </c>
      <c r="D144" s="3" t="s">
        <v>20</v>
      </c>
      <c r="E144" s="2">
        <v>2025</v>
      </c>
      <c r="F144" s="2">
        <v>1</v>
      </c>
      <c r="G144" s="3" t="s">
        <v>53</v>
      </c>
      <c r="H144" s="3" t="s">
        <v>22</v>
      </c>
      <c r="I144" s="3" t="s">
        <v>733</v>
      </c>
      <c r="J144" s="3" t="s">
        <v>24</v>
      </c>
      <c r="K144" s="3" t="s">
        <v>734</v>
      </c>
      <c r="L144" s="3" t="s">
        <v>735</v>
      </c>
      <c r="M144" s="3" t="s">
        <v>736</v>
      </c>
      <c r="N144" s="3" t="s">
        <v>737</v>
      </c>
      <c r="O144" s="3" t="s">
        <v>29</v>
      </c>
      <c r="P144" s="4">
        <v>45671</v>
      </c>
      <c r="Q144" s="4">
        <v>45679</v>
      </c>
      <c r="R144" s="5"/>
      <c r="S144" s="7">
        <f>NETWORKDAYS.INTL(P144,Q144,1,[1]Foglio1!$E$2:$E$20)-1</f>
        <v>6</v>
      </c>
    </row>
    <row r="145" spans="1:19" ht="13.5" customHeight="1" x14ac:dyDescent="0.3">
      <c r="A145" s="2">
        <v>254</v>
      </c>
      <c r="B145" s="3" t="s">
        <v>18</v>
      </c>
      <c r="C145" s="3" t="s">
        <v>19</v>
      </c>
      <c r="D145" s="3" t="s">
        <v>20</v>
      </c>
      <c r="E145" s="2">
        <v>2025</v>
      </c>
      <c r="F145" s="2">
        <v>1</v>
      </c>
      <c r="G145" s="3" t="s">
        <v>53</v>
      </c>
      <c r="H145" s="3" t="s">
        <v>22</v>
      </c>
      <c r="I145" s="3" t="s">
        <v>738</v>
      </c>
      <c r="J145" s="3" t="s">
        <v>37</v>
      </c>
      <c r="K145" s="3" t="s">
        <v>739</v>
      </c>
      <c r="L145" s="3" t="s">
        <v>740</v>
      </c>
      <c r="M145" s="3" t="s">
        <v>741</v>
      </c>
      <c r="N145" s="3" t="s">
        <v>742</v>
      </c>
      <c r="O145" s="3" t="s">
        <v>29</v>
      </c>
      <c r="P145" s="4">
        <v>45677</v>
      </c>
      <c r="Q145" s="4">
        <v>45684</v>
      </c>
      <c r="R145" s="5"/>
      <c r="S145" s="7">
        <f>NETWORKDAYS.INTL(P145,Q145,1,[1]Foglio1!$E$2:$E$20)-1</f>
        <v>5</v>
      </c>
    </row>
  </sheetData>
  <autoFilter ref="A1:S145" xr:uid="{00000000-0001-0000-0000-000000000000}"/>
  <pageMargins left="1" right="1" top="1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1A8FBD-6A3E-41D9-B180-005F8F7BB2A5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BE11539-792D-4A75-845B-5A4779AE51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47E637-B17A-4160-918D-078DFDFA8C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 Loria</cp:lastModifiedBy>
  <dcterms:created xsi:type="dcterms:W3CDTF">2026-03-05T13:57:27Z</dcterms:created>
  <dcterms:modified xsi:type="dcterms:W3CDTF">2026-03-18T11:47:14Z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  <property fmtid="{D5CDD505-2E9C-101B-9397-08002B2CF9AE}" pid="3" name="ContentTypeId">
    <vt:lpwstr>0x01010087E878E3A768EC49A3AC95D8C1593F88</vt:lpwstr>
  </property>
  <property fmtid="{D5CDD505-2E9C-101B-9397-08002B2CF9AE}" pid="4" name="MediaServiceImageTags">
    <vt:lpwstr/>
  </property>
</Properties>
</file>